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" yWindow="1305" windowWidth="19965" windowHeight="11475" activeTab="3"/>
  </bookViews>
  <sheets>
    <sheet name="стр.1" sheetId="5" r:id="rId1"/>
    <sheet name="стр.2" sheetId="10" r:id="rId2"/>
    <sheet name="стр.3_4" sheetId="48" r:id="rId3"/>
    <sheet name="стр.5" sheetId="49" r:id="rId4"/>
    <sheet name="стр.6" sheetId="47" r:id="rId5"/>
    <sheet name="стр.7" sheetId="44" r:id="rId6"/>
  </sheets>
  <definedNames>
    <definedName name="_xlnm._FilterDatabase" localSheetId="3" hidden="1">стр.5!$A$6:$N$139</definedName>
    <definedName name="_xlnm.Print_Titles" localSheetId="1">стр.2!$5:$5</definedName>
    <definedName name="_xlnm.Print_Area" localSheetId="0">стр.1!$A$1:$FE$25</definedName>
    <definedName name="_xlnm.Print_Area" localSheetId="1">стр.2!$A$1:$FE$72</definedName>
    <definedName name="_xlnm.Print_Area" localSheetId="4">стр.6!$A$1:$FE$15</definedName>
    <definedName name="_xlnm.Print_Area" localSheetId="5">стр.7!$A$1:$FE$6</definedName>
  </definedNames>
  <calcPr calcId="145621"/>
</workbook>
</file>

<file path=xl/calcChain.xml><?xml version="1.0" encoding="utf-8"?>
<calcChain xmlns="http://schemas.openxmlformats.org/spreadsheetml/2006/main">
  <c r="DI71" i="10" l="1"/>
  <c r="DI47" i="10"/>
  <c r="DI23" i="10"/>
  <c r="DI57" i="10"/>
  <c r="DI33" i="10"/>
  <c r="DI9" i="10"/>
  <c r="O88" i="48"/>
  <c r="O57" i="48"/>
  <c r="O26" i="48"/>
  <c r="O86" i="48"/>
  <c r="O55" i="48"/>
  <c r="O24" i="48"/>
  <c r="O83" i="48"/>
  <c r="O52" i="48"/>
  <c r="O21" i="48"/>
  <c r="O81" i="48"/>
  <c r="O50" i="48"/>
  <c r="O19" i="48"/>
  <c r="O79" i="48"/>
  <c r="O48" i="48"/>
  <c r="O17" i="48"/>
  <c r="O77" i="48"/>
  <c r="O46" i="48"/>
  <c r="O15" i="48"/>
  <c r="O67" i="48"/>
  <c r="O36" i="48"/>
  <c r="O5" i="48"/>
  <c r="M88" i="48" l="1"/>
  <c r="M57" i="48"/>
  <c r="M26" i="48"/>
  <c r="L86" i="48"/>
  <c r="L55" i="48"/>
  <c r="L24" i="48"/>
  <c r="I83" i="48"/>
  <c r="I52" i="48"/>
  <c r="I21" i="48"/>
  <c r="H81" i="48"/>
  <c r="H50" i="48"/>
  <c r="H19" i="48"/>
  <c r="G79" i="48"/>
  <c r="G48" i="48"/>
  <c r="G17" i="48"/>
  <c r="F77" i="48"/>
  <c r="F46" i="48"/>
  <c r="F15" i="48"/>
  <c r="B67" i="48" l="1"/>
  <c r="B36" i="48"/>
  <c r="B5" i="48"/>
  <c r="M89" i="48" l="1"/>
  <c r="N89" i="48" s="1"/>
  <c r="L87" i="48"/>
  <c r="N87" i="48" s="1"/>
  <c r="N86" i="48"/>
  <c r="K85" i="48"/>
  <c r="N85" i="48" s="1"/>
  <c r="N83" i="48"/>
  <c r="N81" i="48"/>
  <c r="G90" i="48"/>
  <c r="H79" i="48"/>
  <c r="G77" i="48"/>
  <c r="N77" i="48"/>
  <c r="E75" i="48"/>
  <c r="N75" i="48" s="1"/>
  <c r="E73" i="48"/>
  <c r="E71" i="48"/>
  <c r="D71" i="48"/>
  <c r="D69" i="48"/>
  <c r="N67" i="48"/>
  <c r="O89" i="48"/>
  <c r="O87" i="48"/>
  <c r="O85" i="48"/>
  <c r="O75" i="48"/>
  <c r="O73" i="48"/>
  <c r="O71" i="48"/>
  <c r="O69" i="48"/>
  <c r="N69" i="48"/>
  <c r="P69" i="48" s="1"/>
  <c r="N73" i="48"/>
  <c r="N88" i="48"/>
  <c r="O58" i="48"/>
  <c r="O56" i="48"/>
  <c r="O54" i="48"/>
  <c r="O44" i="48"/>
  <c r="O42" i="48"/>
  <c r="O40" i="48"/>
  <c r="O38" i="48"/>
  <c r="M58" i="48"/>
  <c r="N58" i="48" s="1"/>
  <c r="N57" i="48"/>
  <c r="L56" i="48"/>
  <c r="N56" i="48" s="1"/>
  <c r="N55" i="48"/>
  <c r="K54" i="48"/>
  <c r="N54" i="48" s="1"/>
  <c r="N52" i="48"/>
  <c r="N50" i="48"/>
  <c r="H48" i="48"/>
  <c r="G46" i="48"/>
  <c r="E44" i="48"/>
  <c r="N44" i="48" s="1"/>
  <c r="P44" i="48" s="1"/>
  <c r="E42" i="48"/>
  <c r="N42" i="48" s="1"/>
  <c r="P42" i="48" s="1"/>
  <c r="E40" i="48"/>
  <c r="D40" i="48"/>
  <c r="D38" i="48"/>
  <c r="N38" i="48" s="1"/>
  <c r="N36" i="48"/>
  <c r="O27" i="48"/>
  <c r="O25" i="48"/>
  <c r="O23" i="48"/>
  <c r="O13" i="48"/>
  <c r="O11" i="48"/>
  <c r="O9" i="48"/>
  <c r="O7" i="48"/>
  <c r="M27" i="48"/>
  <c r="N27" i="48" s="1"/>
  <c r="N26" i="48"/>
  <c r="L25" i="48"/>
  <c r="N25" i="48" s="1"/>
  <c r="N24" i="48"/>
  <c r="K23" i="48"/>
  <c r="N23" i="48" s="1"/>
  <c r="N21" i="48"/>
  <c r="N19" i="48"/>
  <c r="H17" i="48"/>
  <c r="G15" i="48"/>
  <c r="E13" i="48"/>
  <c r="N13" i="48" s="1"/>
  <c r="P13" i="48" s="1"/>
  <c r="E11" i="48"/>
  <c r="N11" i="48" s="1"/>
  <c r="P11" i="48" s="1"/>
  <c r="E9" i="48"/>
  <c r="D9" i="48"/>
  <c r="D7" i="48"/>
  <c r="N7" i="48" s="1"/>
  <c r="N5" i="48"/>
  <c r="B90" i="48"/>
  <c r="A68" i="48"/>
  <c r="A69" i="48" s="1"/>
  <c r="A70" i="48" s="1"/>
  <c r="A71" i="48" s="1"/>
  <c r="A72" i="48" s="1"/>
  <c r="A73" i="48" s="1"/>
  <c r="A74" i="48" s="1"/>
  <c r="A75" i="48" s="1"/>
  <c r="A76" i="48" s="1"/>
  <c r="A77" i="48" s="1"/>
  <c r="A78" i="48" s="1"/>
  <c r="A79" i="48" s="1"/>
  <c r="A80" i="48" s="1"/>
  <c r="A81" i="48" s="1"/>
  <c r="A82" i="48" s="1"/>
  <c r="A83" i="48" s="1"/>
  <c r="A84" i="48" s="1"/>
  <c r="A85" i="48" s="1"/>
  <c r="A86" i="48" s="1"/>
  <c r="A87" i="48" s="1"/>
  <c r="A37" i="48"/>
  <c r="A38" i="48" s="1"/>
  <c r="A39" i="48" s="1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2" i="48" s="1"/>
  <c r="A53" i="48" s="1"/>
  <c r="A54" i="48" s="1"/>
  <c r="A55" i="48" s="1"/>
  <c r="A56" i="48" s="1"/>
  <c r="DI43" i="10"/>
  <c r="DI67" i="10"/>
  <c r="DI19" i="10"/>
  <c r="DI61" i="10"/>
  <c r="DI62" i="10" s="1"/>
  <c r="DI37" i="10"/>
  <c r="DI38" i="10" s="1"/>
  <c r="DI13" i="10"/>
  <c r="DI59" i="10"/>
  <c r="DI35" i="10"/>
  <c r="DI11" i="10"/>
  <c r="DI12" i="10" s="1"/>
  <c r="DI58" i="10"/>
  <c r="DI34" i="10"/>
  <c r="P5" i="48" l="1"/>
  <c r="K90" i="48"/>
  <c r="P85" i="48"/>
  <c r="D90" i="48"/>
  <c r="P7" i="48"/>
  <c r="B59" i="48"/>
  <c r="P88" i="48"/>
  <c r="G59" i="48"/>
  <c r="P86" i="48"/>
  <c r="P81" i="48"/>
  <c r="K59" i="48"/>
  <c r="P36" i="48"/>
  <c r="P87" i="48"/>
  <c r="P89" i="48"/>
  <c r="DI63" i="10"/>
  <c r="DI72" i="10" s="1"/>
  <c r="P24" i="48"/>
  <c r="P50" i="48"/>
  <c r="P56" i="48"/>
  <c r="P23" i="48"/>
  <c r="P27" i="48"/>
  <c r="P55" i="48"/>
  <c r="N40" i="48"/>
  <c r="P40" i="48" s="1"/>
  <c r="N46" i="48"/>
  <c r="P46" i="48" s="1"/>
  <c r="P73" i="48"/>
  <c r="N79" i="48"/>
  <c r="P79" i="48" s="1"/>
  <c r="P54" i="48"/>
  <c r="P58" i="48"/>
  <c r="DI68" i="10"/>
  <c r="O90" i="48"/>
  <c r="P67" i="48"/>
  <c r="P83" i="48"/>
  <c r="DI39" i="10"/>
  <c r="DI48" i="10" s="1"/>
  <c r="P25" i="48"/>
  <c r="DI36" i="10"/>
  <c r="DI20" i="10"/>
  <c r="D59" i="48"/>
  <c r="P21" i="48"/>
  <c r="P26" i="48"/>
  <c r="P52" i="48"/>
  <c r="P57" i="48"/>
  <c r="N71" i="48"/>
  <c r="P71" i="48" s="1"/>
  <c r="O28" i="48"/>
  <c r="N48" i="48"/>
  <c r="P48" i="48" s="1"/>
  <c r="P19" i="48"/>
  <c r="O59" i="48"/>
  <c r="P38" i="48"/>
  <c r="DI44" i="10"/>
  <c r="P75" i="48"/>
  <c r="N9" i="48"/>
  <c r="P9" i="48" s="1"/>
  <c r="N15" i="48"/>
  <c r="P15" i="48" s="1"/>
  <c r="P77" i="48"/>
  <c r="N17" i="48"/>
  <c r="P17" i="48" s="1"/>
  <c r="DI60" i="10"/>
  <c r="K28" i="48"/>
  <c r="G28" i="48"/>
  <c r="D28" i="48"/>
  <c r="B28" i="48"/>
  <c r="A6" i="48"/>
  <c r="A7" i="48" s="1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DI64" i="10" l="1"/>
  <c r="DI40" i="10"/>
  <c r="N59" i="48"/>
  <c r="G60" i="48" s="1"/>
  <c r="N90" i="48"/>
  <c r="B91" i="48" s="1"/>
  <c r="DI15" i="10"/>
  <c r="N28" i="48"/>
  <c r="D60" i="48" l="1"/>
  <c r="K60" i="48"/>
  <c r="P59" i="48"/>
  <c r="B60" i="48"/>
  <c r="P90" i="48"/>
  <c r="G91" i="48"/>
  <c r="D91" i="48"/>
  <c r="K91" i="48"/>
  <c r="P28" i="48"/>
  <c r="K29" i="48"/>
  <c r="G29" i="48"/>
  <c r="D29" i="48"/>
  <c r="B29" i="48"/>
  <c r="ED12" i="47" l="1"/>
  <c r="DI69" i="10" s="1"/>
  <c r="DI70" i="10" s="1"/>
  <c r="DP12" i="47"/>
  <c r="DI45" i="10" s="1"/>
  <c r="DI46" i="10" s="1"/>
  <c r="DB12" i="47"/>
  <c r="DI21" i="10" s="1"/>
  <c r="DI22" i="10" s="1"/>
  <c r="DI10" i="10" l="1"/>
  <c r="DI14" i="10" l="1"/>
  <c r="DI16" i="10" l="1"/>
  <c r="DI24" i="10"/>
</calcChain>
</file>

<file path=xl/sharedStrings.xml><?xml version="1.0" encoding="utf-8"?>
<sst xmlns="http://schemas.openxmlformats.org/spreadsheetml/2006/main" count="892" uniqueCount="273">
  <si>
    <t>Контактная информация</t>
  </si>
  <si>
    <t>Код строки</t>
  </si>
  <si>
    <t>Ф.И.О.</t>
  </si>
  <si>
    <t>Должность</t>
  </si>
  <si>
    <t>Контактный телефон
(с кодом города)</t>
  </si>
  <si>
    <t>Электронный адрес</t>
  </si>
  <si>
    <t>Руководитель организации</t>
  </si>
  <si>
    <t>Ответственный за заполнение формы</t>
  </si>
  <si>
    <t>к приказу Минэнерго России</t>
  </si>
  <si>
    <t>от 23.07.2012 № 340</t>
  </si>
  <si>
    <t>ВОЗМОЖНО ПРЕДСТАВЛЕНИЕ В ЭЛЕКТРОННОМ ВИДЕ</t>
  </si>
  <si>
    <t>Представляют:</t>
  </si>
  <si>
    <t>Сроки представления:</t>
  </si>
  <si>
    <t>Наименование отчитывающейся организации:</t>
  </si>
  <si>
    <t>Почтовый адрес:</t>
  </si>
  <si>
    <t>Код</t>
  </si>
  <si>
    <t>отчитывающейся организации
по ОКПО</t>
  </si>
  <si>
    <t>вида
деятельности
по ОКВЭД</t>
  </si>
  <si>
    <t>территории
по ОКАТО</t>
  </si>
  <si>
    <t>министерства
(ведомства), органа управления по ОКОГУ</t>
  </si>
  <si>
    <t>организационно-правовой формы
по ОКОПФ</t>
  </si>
  <si>
    <t>формы
собственности
по ОКФС</t>
  </si>
  <si>
    <t>Код
формы
по
ОКУД</t>
  </si>
  <si>
    <t>Периодичность предоставления:</t>
  </si>
  <si>
    <t>КОНФИДЕНЦИАЛЬНОСТЬ ГАРАНТИРУЕТСЯ ПОЛУЧАТЕЛЕМ ИНФОРМАЦИИ</t>
  </si>
  <si>
    <t xml:space="preserve">за </t>
  </si>
  <si>
    <t>Приложение № 71</t>
  </si>
  <si>
    <t xml:space="preserve"> год</t>
  </si>
  <si>
    <t>Сведения о настройке и объемах управляющих воздействий автоматики частотной разгрузки</t>
  </si>
  <si>
    <t>субъекты электроэнергетики, определенные
пунктом 7.30 приложения № 2 к приказу
Минэнерго России от 23 июля 2012 г. № 340</t>
  </si>
  <si>
    <t>1 сентября отчетного года
и 20 февраля года, следующего за отчетным;</t>
  </si>
  <si>
    <t>ежегодная;</t>
  </si>
  <si>
    <t>периодическая</t>
  </si>
  <si>
    <t>в течение 10 рабочих дней с даты
проведения внеочередного замера</t>
  </si>
  <si>
    <t>2</t>
  </si>
  <si>
    <t>МВт</t>
  </si>
  <si>
    <t>Наименование показателя</t>
  </si>
  <si>
    <t>Единица
измерения</t>
  </si>
  <si>
    <t>Значение показателя</t>
  </si>
  <si>
    <t>%</t>
  </si>
  <si>
    <t>в том числе:</t>
  </si>
  <si>
    <t>Потребление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</si>
  <si>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</si>
  <si>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</si>
  <si>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</si>
  <si>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</si>
  <si>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</si>
  <si>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</si>
  <si>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</si>
  <si>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</si>
  <si>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</si>
  <si>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</si>
  <si>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</si>
  <si>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</si>
  <si>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</si>
  <si>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</si>
  <si>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</si>
  <si>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</si>
  <si>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</si>
  <si>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АЧР-1, МВт</t>
  </si>
  <si>
    <t>5 ~ 20 с</t>
  </si>
  <si>
    <t>&gt; 20 ~ 30 с</t>
  </si>
  <si>
    <t>10 ~ 20 с</t>
  </si>
  <si>
    <t>&gt; 30 ~ 40 с</t>
  </si>
  <si>
    <t>&gt; 35 ~ 40 с</t>
  </si>
  <si>
    <t>&gt; 40 ~ 50 с</t>
  </si>
  <si>
    <t>&gt; 50 ~ 60 с</t>
  </si>
  <si>
    <t>&gt; 60 ~ 70 с</t>
  </si>
  <si>
    <t>Сумма АЧР-2, МВт</t>
  </si>
  <si>
    <t>Уставки АЧР-1</t>
  </si>
  <si>
    <t>Объект</t>
  </si>
  <si>
    <t>АЧР-1</t>
  </si>
  <si>
    <t>АЧР-2</t>
  </si>
  <si>
    <t>ЧАПВ</t>
  </si>
  <si>
    <t>уставки</t>
  </si>
  <si>
    <t>с</t>
  </si>
  <si>
    <t>Гц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</si>
  <si>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Отчетные данные представляются за каждый час контрольного замера, определенный заданием субъекта оперативно-диспетчерского управления в электроэнергетике.</t>
    </r>
  </si>
  <si>
    <t>ИТОГО по подстанции (электростанции):</t>
  </si>
  <si>
    <t>Наименование подстанции (электростанции), класс напряжения</t>
  </si>
  <si>
    <t>Отключаемые присоединения, класс напряжения</t>
  </si>
  <si>
    <t>Высокочастотный приемник, диспетчерское наименование, номер команды</t>
  </si>
  <si>
    <t>Наименование устройства ПА, установленного на подстанции
(электростанции), формирующего и реализующего воздействие</t>
  </si>
  <si>
    <t>и иных видов противоаварийной автоматики по данным контрольных и внеочередных замеров</t>
  </si>
  <si>
    <t>Раздел 2. Совмещение АЧР-1 и АЧР-2</t>
  </si>
  <si>
    <t>Раздел 3. Настройка АЧР</t>
  </si>
  <si>
    <t>Раздел 4. Объем и состав воздействий на отключение нагрузки от иных видов противоаварийной автоматики (далее - ПА)</t>
  </si>
  <si>
    <t>Раздел 5. Контактная информация</t>
  </si>
  <si>
    <t>4-00</t>
  </si>
  <si>
    <t>10-00</t>
  </si>
  <si>
    <t>нет</t>
  </si>
  <si>
    <t>167000 р.Коми г.Сыктывкар ул. Интернациональная д.94</t>
  </si>
  <si>
    <t>(88212) 20-00-12
(88212) 28-33-59</t>
  </si>
  <si>
    <t>post@komienergo.ru</t>
  </si>
  <si>
    <t>00107063</t>
  </si>
  <si>
    <t>40.10.2</t>
  </si>
  <si>
    <t>87401000000</t>
  </si>
  <si>
    <t>41002</t>
  </si>
  <si>
    <t>90</t>
  </si>
  <si>
    <t>16</t>
  </si>
  <si>
    <t>ДАР</t>
  </si>
  <si>
    <t>ПС 110 кВ Княжпогост</t>
  </si>
  <si>
    <t>ПС 110 кВ Восточная</t>
  </si>
  <si>
    <t>ПС 110 кВ Жешарт</t>
  </si>
  <si>
    <t>ПС 110 кВ Визинга</t>
  </si>
  <si>
    <t>АЧР-2 МВт</t>
  </si>
  <si>
    <t>% совмещения</t>
  </si>
  <si>
    <t>20~ 35 с</t>
  </si>
  <si>
    <t>40~ 50 с</t>
  </si>
  <si>
    <t>% соотношения</t>
  </si>
  <si>
    <t>№ очереди</t>
  </si>
  <si>
    <t>Нагрузка, МВт</t>
  </si>
  <si>
    <t>Присоединения</t>
  </si>
  <si>
    <t>(ПЭС) ПС Промысловая 220/35/6 кВ. 35 кВ: ВЛ-44; ВЛ-43; ВЛ-41; ВЛ-42.</t>
  </si>
  <si>
    <t>(ЮЭС) ПС Пожег 110/10 кВ. 10 кВ: яч.11Д.</t>
  </si>
  <si>
    <t>(ЮЭС) ПС Усть-Вымь 110/10 кВ. 10 кВ: яч.7Д.</t>
  </si>
  <si>
    <t>(ВЭС) ПС Городская 110/35/6. 35 кВ: ВЛ-ВМЗ-1; ВЛ-ВМЗ-2.</t>
  </si>
  <si>
    <t>(ВЭС) ПС Городская 110/35/6. 35 кВ: ВЛ-39.</t>
  </si>
  <si>
    <t>(ЮЭС) ПС Визинга 110/10 кВ. 110 кВ: ВЛ-196; ВЛ-192.</t>
  </si>
  <si>
    <t>(ЮЭС) ПС Межадор 110/10 кВ. 10 кВ: яч.2Д.</t>
  </si>
  <si>
    <t>(ВЭС) ПС Советская 35/6 кВ. 6 кВ: яч.3; яч.2.</t>
  </si>
  <si>
    <t>(ПЭС) ПС Белый-Ю 110/10 кВ. 10 кВ: яч.5; яч.12.</t>
  </si>
  <si>
    <t>(ЦЭС) ПС Ветлосян 110/35/6 кВ. 35 кВ: ВЛ 5 ; ВЛ 10 ; ВЛ 25 ; ВЛ 24 .</t>
  </si>
  <si>
    <t>(ЦЭС) ПС С.Савинобор 110/35/6 кВ. 35 кВ: ВЛ 60 ; ВЛ 62 .</t>
  </si>
  <si>
    <t>(ЦЭС) ПС Водный 110/35/6 кВ. 35 кВ: ВЛ 13 .</t>
  </si>
  <si>
    <t>(ЦЭС) ПС Водный 110/35/6 кВ. 6 кВ: яч.15; яч.17; яч.23; яч.25; яч.10; яч.12; яч.20; яч.24; яч.26.</t>
  </si>
  <si>
    <t>(ЦЭС) ПС Западная 110/10 кВ. 10 кВ: яч.3; яч.4; яч.48; яч.23; яч.24.</t>
  </si>
  <si>
    <t>(ЮЭС) ПС Княжпогост 110/35/6 кВ. 35 кВ: ВЛ 33; ВЛ 31.</t>
  </si>
  <si>
    <t>(ВЭС ИРЭС) ПС Районная 35/6 кВ. 6 кВ: яч.11; яч.20; яч.15; яч.12; яч.19; яч.24; яч.23; яч.10; яч.9; яч.14.</t>
  </si>
  <si>
    <t>(ВЭС) ПС Северная-2 110/6 кВ. 6 кВ: яч.7; яч.22; яч.24; яч.26; яч.27; яч.31; яч.35.</t>
  </si>
  <si>
    <t>(ВЭС) ВТЭЦ-2. 35 кВ: ВЛ-2; ВЛ-4; ВЛ-12; ВЛ-13.</t>
  </si>
  <si>
    <t>(ВЭС) ПС Воргашорская 110/6 кВ. 6 кВ: яч.3; яч.4; яч.5; яч.6; яч.7; яч.9; яч.10; яч.14; яч.47; яч.48; яч.49; яч.50; яч.51; яч.52; яч.53; яч.54; яч.55; яч.56.</t>
  </si>
  <si>
    <t>(ЦЭС) ПС Озерная 35/6/10 кВ. 6 кВ: яч.35; яч.31; яч.27; яч.23; яч.19; яч.15; яч.7; яч.3; яч.17; яч.10; яч.18; яч.28; яч.24; яч.16; яч.12; яч.8.</t>
  </si>
  <si>
    <t>(ЦЭС) ПС Озерная 35/6/10 кВ. 10 кВ: яч.47; яч.45; яч.46; яч.44.</t>
  </si>
  <si>
    <t>(ЦЭС) ПС Троицк 110/35/10 кВ. 35 кВ: ВЛ 131 .</t>
  </si>
  <si>
    <t>(ЦЭС) ПС Южная 110/10 кВ. 10 кВ: яч.3; яч.5; яч.7; яч.4.</t>
  </si>
  <si>
    <t>(ЮЭС) ПС Помоздино 110/10 кВ. 10 кВ: яч.11Д.</t>
  </si>
  <si>
    <t>(ЮЭС) ПС Усть-Кулом 110/10 кВ. 110 кВ: ВЛ 188 ; ВЛ 186.</t>
  </si>
  <si>
    <t>(ВЭС) ПС ЦОФ 110/10/6 кВ. 6 кВ: яч.9; яч.8.</t>
  </si>
  <si>
    <t>(ЦЭС) ПС Нижний Одес 110/35/6 кВ. 35 кВ: ВЛ 17 ; ВЛ 15 .</t>
  </si>
  <si>
    <t>(ЮЭС) ПС Междуреченск 110/10 кВ. 110 кВ: яч.5Д.</t>
  </si>
  <si>
    <t>ПС 110 кВ Западная</t>
  </si>
  <si>
    <t>ПС 110 кВ Усть-Кулом</t>
  </si>
  <si>
    <t>Спец.</t>
  </si>
  <si>
    <t>(ЦЭС) ПС Вуктыл II 110/35/6 кВ. 35 кВ: ВЛ 19 ; ВЛ 29 ; ВЛ 22 ; ВЛ 18 ; ВЛ 30 .</t>
  </si>
  <si>
    <t>Пузиков М.Н.</t>
  </si>
  <si>
    <t>Первый заместитель директора - главный инженер</t>
  </si>
  <si>
    <t>(ЮЭС) РП 21 10 кВ. 10 кВ: яч.17; яч.16.</t>
  </si>
  <si>
    <t>(ЮЭС) РП 3 10 кВ. 10 кВ: яч.23; яч.7; яч.4; яч.18; яч.12.</t>
  </si>
  <si>
    <t>(ЮЭС) ЦРП 3 10 кВ. 10 кВ: яч.34; яч.32; яч.28; яч.26; яч.14; яч.6; яч.1; яч.3; яч.13; яч.15; яч.17; яч.25; яч.27; яч.29.</t>
  </si>
  <si>
    <t>(ЦЭС) ПС Вуктыл I 110/35/6 кВ. 35 кВ: ВЛ 18 ; ВЛ 19 ; ВЛ 22 ; ВЛ 20 .</t>
  </si>
  <si>
    <t>(ЮЭС) РП 6 10 кВ. 10 кВ: яч.13; яч.11; яч.18.</t>
  </si>
  <si>
    <t>(ЮЭС) ПС Жешарт 110/10/6 кВ. 110 кВ: ВЛ Яренск.</t>
  </si>
  <si>
    <t>Жилые и общественные здания, коммунально-бытовые организации и учреждения</t>
  </si>
  <si>
    <t>(ЦЭС) ПС Пашня 110/35/6 кВ. 35 кВ: ВЛ 31; ВЛ 27</t>
  </si>
  <si>
    <t>Доронина В.И.</t>
  </si>
  <si>
    <t>начальник СЭР</t>
  </si>
  <si>
    <t>(88212) 28-33-24</t>
  </si>
  <si>
    <t>doronina@komienergo.ru</t>
  </si>
  <si>
    <t>(ЮЭС) ПС Усогорск 110/35/10 кВ. 35 кВ: ВЛ 37</t>
  </si>
  <si>
    <t>(ПЭС) ПС Промысловая 220/35/6 кВ. 35 кВ: ВЛ №33; 34; 45; 46.</t>
  </si>
  <si>
    <t>(ВЭС) ПС Железнодорожная 35/10 кВ. 10 кВ: яч.13; 16; 17.</t>
  </si>
  <si>
    <t>(ВЭС) ПС Городская 110/35/6. 6 кВ: яч.15; 8.</t>
  </si>
  <si>
    <t>(ВЭС) ПС Юнь-Яга 110/35/6. 6 кВ: яч.3; 5;11; 6; 10; 7; 8.</t>
  </si>
  <si>
    <t>(ВЭС) РП Горняцкий 10/6 кВ. 10 кВ: яч.11; 12.</t>
  </si>
  <si>
    <t>(ВЭС) РП Горняцкий 10/6 кВ. 6 кВ: яч. 5; 6; 9; 8; 18.</t>
  </si>
  <si>
    <t>(ВЭС) РП Пивзавода, РУ-6 кВ. 6 кВ: яч.9; 10; 15; 16; 2.</t>
  </si>
  <si>
    <t>(ВЭС) РП Шахтерский, РУ-10 кВ. 10 кВ: яч.7; 6; 17; 14; 19; 16; 4; 3; 18.</t>
  </si>
  <si>
    <t>(ПЭС) ПС Южная 35/10 кВ. 10 кВ: яч.8; 13; 17.</t>
  </si>
  <si>
    <t>(ПЭС) ПС Каджером 110/10 кВ. 10 кВ: яч.3; 7; 15; 19; 17; 18; 8; 12.</t>
  </si>
  <si>
    <t>(ПЭС) ПС ЖБИ 110/10кВ. 10 кВ: яч.9007; 9012; 9019; 9023.</t>
  </si>
  <si>
    <t>(ЮЭС) ПС Богородск 110/10 кВ. 10 кВ: яч.11Д; 12Д.</t>
  </si>
  <si>
    <t>(ЮЭС) ПС Ёдва 110/10 кВ. 10 кВ: яч.11Д; 12Д.</t>
  </si>
  <si>
    <t>(ЮЭС) РП 22 10 кВ. 10 кВ: яч.10; 12; 13; 15; 6.</t>
  </si>
  <si>
    <t>(ЮЭС) ПС Сторожевск 110/10 кВ. 10 кВ: яч.16Д; 12Д; 13Д; 10Д; 9Д; 11Д.</t>
  </si>
  <si>
    <t>(ЮЭС) ПС Железнодорожная 35/10/6 кВ. 6 кВ: яч.19Ш; 13Ш; 14Ш; 15Ш; 16Ш; 17Ш; 18Ш.</t>
  </si>
  <si>
    <t>(ЮЭС) ПС Благоево 110/10 кВ. 10 кВ: яч.12Д; 14Д; 16Д; 3Д; 5Д; 7Д.</t>
  </si>
  <si>
    <t>(ВЭС) ПС Тиман 35/10/6 кВ. 10 кВ: яч.15; 16; 19; 18; 27; 30; 21; 22; 29; 28.</t>
  </si>
  <si>
    <t>(ВЭС) ПС Тиман 35/10/6 кВ. 6 кВ: яч.23; 20; 25; 18; 17; 28.</t>
  </si>
  <si>
    <t>(ВЭС) ПС ВЦЗ 35/6 кВ. 6 кВ: яч.7; 9; 20; 11; 16; 13; 18; 27; 25; 12; 17; 22; 23; 14; 26.</t>
  </si>
  <si>
    <t>(ЦЭС) ПС Седью 35/6 кВ. 6 кВ: яч.2; 3; 4.</t>
  </si>
  <si>
    <t>(ЦЭС(ПЭС)) ПС Ижма 110/10 кВ. 10 кВ: яч.3; 7; 11; 19; 4; 8; 12.</t>
  </si>
  <si>
    <t>(ЦЭС) РП "Южная" 10 кВ. 10 кВ: яч.11; 13; 17; 16; 18.</t>
  </si>
  <si>
    <t>(ЦЭС) ПС Городская 110/35/10 кВ. 10 кВ: яч.22; 26; 30; 8; 12; 16; 20; 24; 28; 32; 7; 11; 19; 23; 27; 21; 25; 29.</t>
  </si>
  <si>
    <t>(ВЭС) ПС Городская 110/35/6. 6 кВ: яч.11; 13; 17; 19; 25; 6; 10; 18; 22; 26; 28; 23; 30.</t>
  </si>
  <si>
    <t>(ЦЭС(ПЭС)) ПС Усть-Цильма 110/20/10 кВ. 10 кВ: яч.5; 7; 4; 6; 8.</t>
  </si>
  <si>
    <t>(ЦЭС(ПЭС)) ПС Синегорье 110/10 кВ. 10 кВ: яч.4; 6; 8.</t>
  </si>
  <si>
    <t>(ЦЭС(ПЭС)) ПС Замежная 110/10 кВ. 10 кВ: яч.3; 5; 7.</t>
  </si>
  <si>
    <t>(ЦЭС(ПЭС)) ПС Щельяюр 110/10 кВ. 10 кВ: яч.17; 4; 8; 12; 18.</t>
  </si>
  <si>
    <t>(ВЭС) ПС ш.Северная 35/6 кВ . 6 кВ: яч.3; 5; 6; 8; 10; 11; 12; 17; 18; 19; 20; 22; 26; 27; 28; 29; 31; 32.</t>
  </si>
  <si>
    <t>(ВЭС ИРЭС) ПС Восточная 35/6 кВ. 6 кВ: яч.5; 8.</t>
  </si>
  <si>
    <t>(ВЭС) ПС В/ствол №4 Воркутинская 110/6 кВ. 6 кВ: яч.30; 31; 35.</t>
  </si>
  <si>
    <t>(ЦЭС) ПС Ярега 110/35/6 кВ. 6 кВ: яч.3; 7; 9; 11; 13; 29; 6; 10; 16; 20; 24; 12.</t>
  </si>
  <si>
    <t>(ВЭС) ПС Комсомольская 110/6 кВ. 6 кВ: яч.6; 7; 10; 12; 13; 17; 18; 19; 22; 23; 28; 29; 30; 31; 54; 55; 56; 57; 58.</t>
  </si>
  <si>
    <t>(ЦЭС) ПС Пашня 110/35/6 кВ. 6 кВ: яч.5; 6; 7; 8; 9; 10; 13; 14; 15; 16; 21.</t>
  </si>
  <si>
    <t>(ВЭС) ПС ш.Воркутинская 35/6 кВ. 6 кВ: яч.9; 11; 14; 15; 17; 18; 19; 21; 22; 23; 24; 26; 29; 30; 32; 34; 35; 37; 40.</t>
  </si>
  <si>
    <t>(ВЭС) ПС Шахтерская 110/10 кВ. 10 кВ: яч.45; 26.</t>
  </si>
  <si>
    <t>(ЦЭС) ПС Нижний Одес 110/35/6 кВ. 6 кВ: яч.4; 3; 2; 1; 8; 9; 15; 16; 18; 19; 22; 23; 24.</t>
  </si>
  <si>
    <t>(ЮЭС) ПС Жешарт 110/10/6 кВ. 10 кВ: яч.66Д; 70Д; 60Д; 53Д; 54Д.</t>
  </si>
  <si>
    <t>(ЮЭС) ПС Айкино 110/10 кВ. 10 кВ: яч.3Д; 11Д; 19Д; 21Д; 12Д; 16Д.</t>
  </si>
  <si>
    <t>(ЮЭС) ПС Корткерос 110/10 кВ. 10 кВ: яч.1Д; 2Д; 7Д; 9Д; 13Д; 14Д; 15Д.</t>
  </si>
  <si>
    <t>(ЮЭС) ПС Зеленец 110/10 кВ. 10 кВ: яч.507Д; 506Д; 522Д; 517Д; 504Д; 521Д; 520Д; 524Д .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</si>
  <si>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4.00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</si>
  <si>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10.00</t>
  </si>
  <si>
    <t>ВЛ 35 кВ № 31,33 яч.6кВ: 6Ш, 8Ш, 11Ш, 15Ш.</t>
  </si>
  <si>
    <t>яч. 10кВ № 204Д, 206Д, 208Д, 209Д, 211Д, 215Д, 217Д, 228Д, 229Д, 230Д, 233Д.</t>
  </si>
  <si>
    <t>ВЛ 110 кВ "Яренск" яч. 10 кВ: 54Д, 60Д, 70Д, 66Д,53Д,  55Д, 61Д, 65Д; яч.6кВ: 3Ш, 7Ш, 16Ш, 17Ш, 18Ш, 19Ш, 20Ш, 22Ш, 25Ш</t>
  </si>
  <si>
    <t>ВЛ-110 кВ №192, 196, и яч.10 кВ: 4Д, 5Д, 7Д, 8Д, 12Д, 14Д, 19Д, 20Д, 21Д, 22Д</t>
  </si>
  <si>
    <t>110 кВ: ВЛ 188 ; ВЛ 186
10 кВ: яч.8Д; 10Д; 12Д; 14Д; 13Д; 11Д; 9Д; 7Д.</t>
  </si>
  <si>
    <t>10 кВ: яч.104Д; 130Д; 105Д; 117Д; 119Д; 123Д; 144Д; 150Д; 141Д; 143Д; 149Д; 153Д</t>
  </si>
  <si>
    <r>
      <t xml:space="preserve">Мощность, заведенная под воздействие ПА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
МВт</t>
    </r>
  </si>
  <si>
    <r>
      <t>Т</t>
    </r>
    <r>
      <rPr>
        <vertAlign val="subscript"/>
        <sz val="9"/>
        <rFont val="Times New Roman"/>
        <family val="1"/>
        <charset val="204"/>
      </rPr>
      <t>х</t>
    </r>
  </si>
  <si>
    <t>(ЮЭС) ПС Визинга 110/10 кВ. 10 кВ: яч.12Д; 21Д; 20Д; 5Д; 7Д; 8Д; 14Д; 19Д; 22Д; 4Д.</t>
  </si>
  <si>
    <t>(ЮЭС) ПС Пажга 110/10 кВ. 10 кВ: яч.8д; яч.1Д; 12Д; 2Д; 11Д; 13Д; 14Д.</t>
  </si>
  <si>
    <t>(ЮЭС) ПС Княжпогост 110/35/6 кВ. 6 кВ: яч.11Ш; 15Ш; 8Ш; 6Ш.</t>
  </si>
  <si>
    <t>(ЮЭС) ПС Орбита 110/10 кВ. 10 кВ: 911Д; 915Д; 916Д; 934Д; 946Д</t>
  </si>
  <si>
    <t>(ЮЭС) ПС Западная 110/10 кВ. 10 кВ: яч.104Д; 130Д; 105Д; 117Д; 119Д; 123Д; 144Д; 150Д; 141Д; 143Д; 149Д; 153Д.</t>
  </si>
  <si>
    <t>(ЦЭС) ПС Крутая 110/10 кВ. 10 кВ: яч.3; 4; 8; 12.</t>
  </si>
  <si>
    <t>(ВЭС ИРЭС) ПС Интинская 35/6 кВ. 6 кВ: яч.13; 18.</t>
  </si>
  <si>
    <t>(ЮЭС) ПС Жешарт 110/10/6 кВ. 6 кВ: яч.22Ш; 20Ш; 16Ш; 3Ш; 17Ш; 21Ш; 7Ш; 25Ш</t>
  </si>
  <si>
    <t>(ВЭС) ПС Октябрьская 35/6 кВ. 6 кВ: яч.6; 7; 3; 30; 21; 22.</t>
  </si>
  <si>
    <t>(ВЭС ИРЭС) ПС Юго-Западная 35/6 кВ. 6 кВ: яч. 11; 12; 14.</t>
  </si>
  <si>
    <t>(ЮЭС) ПС Усогорск 110/35/10 кВ. 10 кВ: яч.3Д; 5Д; 7Д; 14Д; 18Д; 20Д; 22Д; 38Д; 12Д; 37Д</t>
  </si>
  <si>
    <t>(ЦЭС) ПС КС-10 110/35/10 кВ. 10 кВ: яч.11; 21; 23; 25; 29; 20; 22; 26; 28; 30.</t>
  </si>
  <si>
    <t>(ЮЭС) ПС Выльгорт 110/10 кВ. 10 кВ: яч.13Д; 5Д; 3Д; 4Д; 6Д; 14Д</t>
  </si>
  <si>
    <t>(ВЭС) ПС ЦОФ 110/10/6 кВ. 10 кВ: яч.10; 13; 15; 16; 17; 33; 35; 37; 39; 41; 43.</t>
  </si>
  <si>
    <t>(ПЭС) ПС Городская 110/10кВ. 10 кВ: яч.13; 33; 35; 6; 14; 18; 20; 22; 26; 30; 32; 34; 36.</t>
  </si>
  <si>
    <t>(ВЭС) ПС Юбилейная 35/10/6 кВ. 6 кВ: яч.23; 28; 27; 32; 29; 24; 25; 26; 21; 30; 31; 22; 17.</t>
  </si>
  <si>
    <t>(ЦЭС) ПС Троицк 110/35/10 кВ. 10 кВ: яч.3; 7; 11; 15; 9; 10; 14; 16; 12; 8; 4.</t>
  </si>
  <si>
    <t>(ЦЭС) РП - 200 10 кВ. 10 кВ: яч. 7; 19; 21; 23 ; 6; 14; 18; 20; 22; 26.</t>
  </si>
  <si>
    <t>(ВЭС ИРЭС) ПС Коммунальная 35/10 кВ. 10 кВ: яч.7; 6; 9; 8; 11; 10; 15; 14; 28; 27.</t>
  </si>
  <si>
    <t>(ВЭС ИРЭС) ПС Заводская 35/6 кВ. 6 кВ: яч.3; 4.</t>
  </si>
  <si>
    <t>(ЮЭС) РП 14 10 кВ. 10 кВ: яч.25; 9; 12.</t>
  </si>
  <si>
    <t>(ЮЭС) РП 3 10 кВ. 10 кВ: яч.9; 11; 22.</t>
  </si>
  <si>
    <t>(ЮЭС) ПС Жешарт 110/10/6 кВ. 10 кВ: яч.55Д; яч.65Д; яч.61Д.</t>
  </si>
  <si>
    <t>(ПЭС) ПС Чикшино 110/10 кВ. 10 кВ: яч.7; 31.</t>
  </si>
  <si>
    <t>(ЦЭС) ПС Сосновка 110/10 кВ. 10 кВ: яч.9; 17; 18; 11; 19; 20; 13; 24.</t>
  </si>
  <si>
    <t>(ЦЭС) ПС Вуктыл I 110/35/6 кВ. 6 кВ: яч.3; 15; 17; 13; 12; 14; 16; 18.</t>
  </si>
  <si>
    <t>(ЮЭС) ПС Часово 110/10 кВ. 10 кВ: яч.2Д; яч.4Д; яч.8Д; яч.9Д.</t>
  </si>
  <si>
    <t>(ЮЭС) РП 26 10 кВ. 10 кВ: яч.5; 21; 20; 9; 12; 16.</t>
  </si>
  <si>
    <t>(ЮЭС) РП 13 10 кВ. 10 кВ: яч.9; 17; 16; 10; 14.</t>
  </si>
  <si>
    <t>(ПЭС) ПС Промысловая 220/35/6 кВ. 6 кВ: яч.1 ; яч.2; 12; 13; 14; 15; 20; 21; 23; 24; 27.</t>
  </si>
  <si>
    <t>(ЮЭС) ПС Южная 110/10 кВ. 10 кВ: яч.340Д; 352Д; 316Д; 318Д; 320Д; 321Д; 322Д; 305Д.</t>
  </si>
  <si>
    <t>(ЮЭС) РП 1 10 кВ. 10 кВ: яч.3; 10; 11; 15; 19; 22.</t>
  </si>
  <si>
    <t>(ВЭС) ПС Юбилейная 35/10/6 кВ. 10 кВ: яч.5; 8; 7; 10; 9; 12.</t>
  </si>
  <si>
    <t>(ЮЭС) РП 2 10 кВ. 10 кВ: яч.19; 3; 5; 15; 8; 12; 22; 14.</t>
  </si>
  <si>
    <t>(ВЭС ИРЭС) ПС Шахтная 35/6 кВ. 6 кВ: 9; 6.</t>
  </si>
  <si>
    <t>(ПЭС) НПС Озёрная. 10 кВ: 16; 15Д.</t>
  </si>
  <si>
    <t>(ПЭС) ПС Промбаза 35/10 кВ. 10 кВ: яч.3; 5; 6; 7; 9; 11; 20; 21; 22; 24; 25; 27.</t>
  </si>
  <si>
    <t>(ВЭС) ПС Вентствол №3 ш.Комсомольская 35/6 кВ. 6 кВ: яч.11; 16; 18; 20; 21.</t>
  </si>
  <si>
    <t>(ЮЭС) ПС Човью 110/10 кВ. 10 кВ: яч.432Д; 430Д; 426Д; 424Д; 422Д; 420Д; 418Д; 406Д; 404Д; 403Д; 405Д; 407Д; 417Д; 419Д; 421Д; 423Д; 425Д; 427Д; 429Д.</t>
  </si>
  <si>
    <t>(ЮЭС) ПС Усть-Кулом 110/10 кВ. 10 кВ: яч. 8д; 10д; 12д; 14д; 13д; 11д; 9д; 7д.</t>
  </si>
  <si>
    <t>4-00.</t>
  </si>
  <si>
    <t>10.00</t>
  </si>
  <si>
    <t>(ВЭС) ПС Южная 110/6 кВ. 6 кВ: яч.13; 10; 21; 24; 27; 26; 23; 12.</t>
  </si>
  <si>
    <t>(ВЭС ИРЭС) РП Южная, ЗРУ 6 кВ. 6 кВ: яч.7; 8; 9; 10; 25; 26; 28; 30; 25.</t>
  </si>
  <si>
    <t>(ЮЭС) ПС Краснозатонская 110/10 кВ. 10 кВ: яч.618Д; 616Д; 612Д; 604Д; 609Д; 611Д</t>
  </si>
  <si>
    <t>(ЮЭС) РП 6 10 кВ. 10 кВ: яч.9; яч.15; яч.10; 14; 12; 2.</t>
  </si>
  <si>
    <t>(ВЭС) ПС Заполярная 35/6 кВ. 6 кВ: яч.3; яч.10; яч.12; яч.15; яч.16; яч.17; яч.21; 25; 28.</t>
  </si>
  <si>
    <t>(ПЭС) ПС Западная 35/10 кВ. 35 кВ: ВЛ №21, ВЛ №22.</t>
  </si>
  <si>
    <t>(ПЭС) ПС Западная 35/10 кВ. 10 кВ: яч.9,11,13,19,21,23,8,10,16,20,26.</t>
  </si>
  <si>
    <t>(ЦЭС) ПС Ветлосян 110/35/6 кВ. 6 кВ: яч.3; 11; 15; 21; 10; 16.</t>
  </si>
  <si>
    <t>(ЮЭС) ПС Вожская 110/10 кВ. 10 кВ: 4,6,10.</t>
  </si>
  <si>
    <t>(ЮЭС) ПС Восточная 110/10 кВ. 10 кВ: яч.211д, 209д, 215д, 217д, 233д, 229д, 228д, 230д, 208д, 206д, 204д.</t>
  </si>
  <si>
    <t>(ПЭС) ПС Кожва 110/20/10 кВ. 10 кВ: яч.3, 4, 8, 10, 14, 15</t>
  </si>
  <si>
    <t>(ПЭС) ПС Сельхозкомплекс 35/10 кВ. 10 кВ: яч.3; яч.11; 21; 25.</t>
  </si>
  <si>
    <t>(ЮЭС) РП 4 10 кВ. 10 кВ: яч.9,17,21,11,10,14,4,18.</t>
  </si>
  <si>
    <t>(ЮЭС) ЦРП 1 6 кВ. 6 кВ: яч.5,7,16.</t>
  </si>
  <si>
    <t>18-00</t>
  </si>
  <si>
    <t>(ПЭС) ПС Кожва 110/20/10 кВ. 20 кВ: ВЛ-8; ВЛ-2; ВЛ-7; ВЛ-1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</si>
  <si>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18.00</t>
  </si>
  <si>
    <t>Филиала ПАО МРСК "Северо-Запада" в Республике Коми</t>
  </si>
  <si>
    <t>18.12.2019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</si>
</sst>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Times New Roman"/>
      <family val="1"/>
      <charset val="204"/>
    </font>
    <font>
      <sz val="5"/>
      <color rgb="FF000000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30" applyNumberFormat="0" applyFill="0" applyProtection="0">
      <alignment horizontal="center"/>
    </xf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alignment horizontal="center" vertical="top"/>
    </xf>
    <xf numFmtId="0" fontId="1" fillId="0" borderId="0"/>
    <xf numFmtId="0" fontId="10" fillId="0" borderId="0"/>
    <xf numFmtId="0" fontId="1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3" fillId="0" borderId="0">
      <alignment horizontal="right" vertical="center"/>
    </xf>
  </cellStyleXfs>
  <cellXfs count="210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0" fillId="0" borderId="12" xfId="0" applyFill="1" applyBorder="1" applyAlignment="1">
      <alignment vertical="center"/>
    </xf>
    <xf numFmtId="0" fontId="0" fillId="0" borderId="12" xfId="0" applyFill="1" applyBorder="1"/>
    <xf numFmtId="0" fontId="14" fillId="0" borderId="1" xfId="0" applyNumberFormat="1" applyFont="1" applyBorder="1" applyAlignment="1">
      <alignment horizontal="left"/>
    </xf>
    <xf numFmtId="0" fontId="0" fillId="0" borderId="0" xfId="0" applyFill="1" applyBorder="1"/>
    <xf numFmtId="0" fontId="0" fillId="0" borderId="0" xfId="0" applyFill="1"/>
    <xf numFmtId="17" fontId="0" fillId="0" borderId="12" xfId="0" applyNumberFormat="1" applyFill="1" applyBorder="1"/>
    <xf numFmtId="9" fontId="0" fillId="0" borderId="12" xfId="1" applyFont="1" applyFill="1" applyBorder="1"/>
    <xf numFmtId="0" fontId="0" fillId="0" borderId="12" xfId="0" applyFill="1" applyBorder="1" applyAlignment="1">
      <alignment wrapText="1"/>
    </xf>
    <xf numFmtId="9" fontId="0" fillId="0" borderId="12" xfId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6" xfId="0" applyFill="1" applyBorder="1" applyAlignment="1">
      <alignment wrapText="1"/>
    </xf>
    <xf numFmtId="0" fontId="0" fillId="0" borderId="16" xfId="0" applyFill="1" applyBorder="1"/>
    <xf numFmtId="0" fontId="0" fillId="0" borderId="16" xfId="0" applyFill="1" applyBorder="1" applyAlignment="1">
      <alignment horizontal="left"/>
    </xf>
    <xf numFmtId="0" fontId="0" fillId="0" borderId="20" xfId="0" applyFill="1" applyBorder="1" applyAlignment="1">
      <alignment wrapText="1"/>
    </xf>
    <xf numFmtId="0" fontId="0" fillId="0" borderId="12" xfId="0" applyFill="1" applyBorder="1" applyAlignment="1">
      <alignment horizontal="left"/>
    </xf>
    <xf numFmtId="0" fontId="0" fillId="0" borderId="21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22" xfId="0" applyFill="1" applyBorder="1"/>
    <xf numFmtId="0" fontId="0" fillId="0" borderId="22" xfId="0" applyFill="1" applyBorder="1" applyAlignment="1">
      <alignment horizontal="left"/>
    </xf>
    <xf numFmtId="0" fontId="0" fillId="0" borderId="23" xfId="0" applyFill="1" applyBorder="1"/>
    <xf numFmtId="0" fontId="0" fillId="0" borderId="13" xfId="0" applyFill="1" applyBorder="1"/>
    <xf numFmtId="0" fontId="0" fillId="0" borderId="13" xfId="0" applyFill="1" applyBorder="1" applyAlignment="1">
      <alignment horizontal="left"/>
    </xf>
    <xf numFmtId="0" fontId="0" fillId="0" borderId="14" xfId="0" applyFill="1" applyBorder="1"/>
    <xf numFmtId="0" fontId="0" fillId="0" borderId="14" xfId="0" applyFill="1" applyBorder="1" applyAlignment="1">
      <alignment horizontal="left"/>
    </xf>
    <xf numFmtId="0" fontId="0" fillId="0" borderId="27" xfId="0" applyFill="1" applyBorder="1" applyAlignment="1">
      <alignment wrapText="1"/>
    </xf>
    <xf numFmtId="0" fontId="0" fillId="0" borderId="19" xfId="0" applyFill="1" applyBorder="1" applyAlignment="1">
      <alignment wrapText="1"/>
    </xf>
    <xf numFmtId="0" fontId="0" fillId="0" borderId="32" xfId="0" applyFill="1" applyBorder="1" applyAlignment="1">
      <alignment wrapText="1"/>
    </xf>
    <xf numFmtId="0" fontId="0" fillId="0" borderId="28" xfId="0" applyFill="1" applyBorder="1"/>
    <xf numFmtId="0" fontId="0" fillId="0" borderId="28" xfId="0" applyFill="1" applyBorder="1" applyAlignment="1">
      <alignment horizontal="left"/>
    </xf>
    <xf numFmtId="0" fontId="0" fillId="0" borderId="33" xfId="0" applyFill="1" applyBorder="1" applyAlignment="1">
      <alignment wrapText="1"/>
    </xf>
    <xf numFmtId="0" fontId="0" fillId="0" borderId="31" xfId="0" applyFill="1" applyBorder="1" applyAlignment="1">
      <alignment horizontal="center" vertical="center"/>
    </xf>
    <xf numFmtId="0" fontId="0" fillId="0" borderId="31" xfId="0" applyFill="1" applyBorder="1"/>
    <xf numFmtId="0" fontId="0" fillId="0" borderId="31" xfId="0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/>
    </xf>
    <xf numFmtId="0" fontId="0" fillId="0" borderId="28" xfId="0" applyFill="1" applyBorder="1" applyAlignment="1">
      <alignment horizontal="center" vertical="center"/>
    </xf>
    <xf numFmtId="0" fontId="0" fillId="0" borderId="16" xfId="0" applyFill="1" applyBorder="1" applyAlignment="1">
      <alignment wrapText="1"/>
    </xf>
    <xf numFmtId="0" fontId="0" fillId="0" borderId="17" xfId="0" applyFill="1" applyBorder="1"/>
    <xf numFmtId="0" fontId="0" fillId="0" borderId="18" xfId="0" applyFill="1" applyBorder="1"/>
    <xf numFmtId="0" fontId="0" fillId="0" borderId="13" xfId="0" applyFill="1" applyBorder="1" applyAlignment="1">
      <alignment wrapText="1"/>
    </xf>
    <xf numFmtId="0" fontId="0" fillId="0" borderId="24" xfId="0" applyFill="1" applyBorder="1"/>
    <xf numFmtId="0" fontId="0" fillId="0" borderId="14" xfId="0" applyFill="1" applyBorder="1" applyAlignment="1">
      <alignment wrapText="1"/>
    </xf>
    <xf numFmtId="0" fontId="0" fillId="0" borderId="25" xfId="0" applyFill="1" applyBorder="1"/>
    <xf numFmtId="0" fontId="0" fillId="0" borderId="12" xfId="0" applyFill="1" applyBorder="1" applyAlignment="1">
      <alignment horizontal="left" wrapText="1"/>
    </xf>
    <xf numFmtId="165" fontId="0" fillId="0" borderId="22" xfId="0" applyNumberFormat="1" applyFill="1" applyBorder="1"/>
    <xf numFmtId="165" fontId="0" fillId="0" borderId="23" xfId="0" applyNumberFormat="1" applyFill="1" applyBorder="1"/>
    <xf numFmtId="0" fontId="0" fillId="0" borderId="28" xfId="0" applyFill="1" applyBorder="1" applyAlignment="1">
      <alignment wrapText="1"/>
    </xf>
    <xf numFmtId="0" fontId="0" fillId="0" borderId="35" xfId="0" applyFill="1" applyBorder="1"/>
    <xf numFmtId="0" fontId="0" fillId="0" borderId="29" xfId="0" applyFill="1" applyBorder="1"/>
    <xf numFmtId="0" fontId="0" fillId="0" borderId="36" xfId="0" applyFill="1" applyBorder="1"/>
    <xf numFmtId="0" fontId="0" fillId="0" borderId="31" xfId="0" applyFill="1" applyBorder="1" applyAlignment="1">
      <alignment wrapText="1"/>
    </xf>
    <xf numFmtId="0" fontId="0" fillId="0" borderId="34" xfId="0" applyFill="1" applyBorder="1"/>
    <xf numFmtId="0" fontId="4" fillId="0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center" wrapText="1" indent="2"/>
    </xf>
    <xf numFmtId="0" fontId="4" fillId="0" borderId="3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9" fontId="4" fillId="0" borderId="3" xfId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1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0" fontId="4" fillId="0" borderId="2" xfId="1" applyNumberFormat="1" applyFont="1" applyFill="1" applyBorder="1" applyAlignment="1">
      <alignment horizontal="center" vertical="center"/>
    </xf>
    <xf numFmtId="10" fontId="4" fillId="0" borderId="3" xfId="1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justify" wrapText="1"/>
    </xf>
    <xf numFmtId="0" fontId="4" fillId="0" borderId="12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9" fontId="0" fillId="0" borderId="12" xfId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justify" vertical="top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49" fontId="9" fillId="0" borderId="12" xfId="2" applyNumberFormat="1" applyBorder="1" applyAlignment="1" applyProtection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wrapText="1"/>
    </xf>
  </cellXfs>
  <cellStyles count="26">
    <cellStyle name="DataTable_DataTime_HEADER" xfId="10"/>
    <cellStyle name="S10" xfId="25"/>
    <cellStyle name="S13" xfId="15"/>
    <cellStyle name="Гиперссылка" xfId="2" builtinId="8"/>
    <cellStyle name="Обычный" xfId="0" builtinId="0"/>
    <cellStyle name="Обычный 10" xfId="18"/>
    <cellStyle name="Обычный 10 2" xfId="22"/>
    <cellStyle name="Обычный 11" xfId="21"/>
    <cellStyle name="Обычный 2" xfId="3"/>
    <cellStyle name="Обычный 3" xfId="5"/>
    <cellStyle name="Обычный 4" xfId="6"/>
    <cellStyle name="Обычный 4 2" xfId="13"/>
    <cellStyle name="Обычный 4 3" xfId="19"/>
    <cellStyle name="Обычный 4 3 2" xfId="23"/>
    <cellStyle name="Обычный 4 3 2 2" xfId="24"/>
    <cellStyle name="Обычный 5" xfId="7"/>
    <cellStyle name="Обычный 5 2" xfId="14"/>
    <cellStyle name="Обычный 6" xfId="8"/>
    <cellStyle name="Обычный 7" xfId="11"/>
    <cellStyle name="Обычный 8" xfId="16"/>
    <cellStyle name="Обычный 9" xfId="17"/>
    <cellStyle name="Процентный" xfId="1" builtinId="5"/>
    <cellStyle name="Процентный 2" xfId="20"/>
    <cellStyle name="Финансовый 2" xfId="4"/>
    <cellStyle name="Финансовый 2 2" xfId="12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oronina@komienergo.ru" TargetMode="External"/><Relationship Id="rId1" Type="http://schemas.openxmlformats.org/officeDocument/2006/relationships/hyperlink" Target="mailto:post@komi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E25"/>
  <sheetViews>
    <sheetView view="pageBreakPreview" zoomScaleNormal="100" zoomScaleSheetLayoutView="100" workbookViewId="0">
      <selection activeCell="BD18" sqref="BD18:FD18"/>
    </sheetView>
  </sheetViews>
  <sheetFormatPr defaultColWidth="0.85546875" defaultRowHeight="15.75" x14ac:dyDescent="0.25"/>
  <cols>
    <col min="1" max="16384" width="0.85546875" style="6"/>
  </cols>
  <sheetData>
    <row r="1" spans="1:161" s="5" customFormat="1" ht="12.75" x14ac:dyDescent="0.2">
      <c r="ED1" s="5" t="s">
        <v>26</v>
      </c>
    </row>
    <row r="2" spans="1:161" s="5" customFormat="1" ht="12.75" x14ac:dyDescent="0.2">
      <c r="ED2" s="5" t="s">
        <v>8</v>
      </c>
    </row>
    <row r="3" spans="1:161" s="5" customFormat="1" ht="12.75" x14ac:dyDescent="0.2">
      <c r="ED3" s="5" t="s">
        <v>9</v>
      </c>
    </row>
    <row r="4" spans="1:161" ht="21" customHeight="1" x14ac:dyDescent="0.25"/>
    <row r="5" spans="1:161" s="14" customFormat="1" ht="16.5" x14ac:dyDescent="0.25">
      <c r="S5" s="100" t="s">
        <v>28</v>
      </c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2"/>
    </row>
    <row r="6" spans="1:161" s="14" customFormat="1" ht="16.5" x14ac:dyDescent="0.25">
      <c r="S6" s="103" t="s">
        <v>83</v>
      </c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5"/>
    </row>
    <row r="7" spans="1:161" s="14" customFormat="1" ht="16.5" x14ac:dyDescent="0.25">
      <c r="S7" s="23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24"/>
      <c r="BN7" s="24"/>
      <c r="BO7" s="24"/>
      <c r="BP7" s="15"/>
      <c r="BQ7" s="15"/>
      <c r="BR7" s="15"/>
      <c r="BS7" s="16" t="s">
        <v>25</v>
      </c>
      <c r="BT7" s="106" t="s">
        <v>272</v>
      </c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7" t="s">
        <v>27</v>
      </c>
      <c r="CN7" s="15"/>
      <c r="CO7" s="15"/>
      <c r="CP7" s="15"/>
      <c r="CQ7" s="15"/>
      <c r="CR7" s="15"/>
      <c r="CS7" s="24"/>
      <c r="CT7" s="24"/>
      <c r="CU7" s="24"/>
      <c r="CV7" s="24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5"/>
    </row>
    <row r="8" spans="1:161" s="7" customFormat="1" ht="3" customHeight="1" x14ac:dyDescent="0.2">
      <c r="S8" s="20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2"/>
    </row>
    <row r="9" spans="1:161" s="7" customFormat="1" ht="16.5" x14ac:dyDescent="0.2"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</row>
    <row r="10" spans="1:161" s="8" customFormat="1" ht="21" customHeight="1" x14ac:dyDescent="0.2">
      <c r="A10" s="110" t="s">
        <v>24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2"/>
    </row>
    <row r="11" spans="1:161" s="8" customFormat="1" x14ac:dyDescent="0.2"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</row>
    <row r="12" spans="1:161" s="8" customFormat="1" ht="21" customHeight="1" x14ac:dyDescent="0.2">
      <c r="A12" s="107" t="s">
        <v>10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8"/>
      <c r="ES12" s="108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9"/>
    </row>
    <row r="13" spans="1:161" s="8" customFormat="1" x14ac:dyDescent="0.2"/>
    <row r="14" spans="1:161" s="8" customFormat="1" ht="26.25" customHeight="1" x14ac:dyDescent="0.2">
      <c r="A14" s="107" t="s">
        <v>11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9"/>
      <c r="BJ14" s="110" t="s">
        <v>12</v>
      </c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2"/>
      <c r="DH14" s="110" t="s">
        <v>23</v>
      </c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12"/>
    </row>
    <row r="15" spans="1:161" s="8" customFormat="1" ht="31.5" customHeight="1" x14ac:dyDescent="0.2">
      <c r="A15" s="88" t="s">
        <v>29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90"/>
      <c r="BJ15" s="88" t="s">
        <v>30</v>
      </c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90"/>
      <c r="DH15" s="94" t="s">
        <v>31</v>
      </c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6"/>
    </row>
    <row r="16" spans="1:161" s="8" customFormat="1" ht="31.5" customHeight="1" x14ac:dyDescent="0.25">
      <c r="A16" s="9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3"/>
      <c r="BJ16" s="91" t="s">
        <v>33</v>
      </c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3"/>
      <c r="DH16" s="97" t="s">
        <v>32</v>
      </c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9"/>
    </row>
    <row r="18" spans="1:161" x14ac:dyDescent="0.25">
      <c r="A18" s="9"/>
      <c r="B18" s="10" t="s">
        <v>13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85" t="s">
        <v>271</v>
      </c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11"/>
    </row>
    <row r="19" spans="1:161" x14ac:dyDescent="0.25">
      <c r="A19" s="9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11"/>
    </row>
    <row r="20" spans="1:161" x14ac:dyDescent="0.25">
      <c r="A20" s="9"/>
      <c r="B20" s="10" t="s">
        <v>14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87" t="s">
        <v>91</v>
      </c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11"/>
    </row>
    <row r="21" spans="1:161" x14ac:dyDescent="0.25">
      <c r="A21" s="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"/>
    </row>
    <row r="23" spans="1:161" s="12" customFormat="1" ht="15.75" customHeight="1" x14ac:dyDescent="0.2">
      <c r="A23" s="94" t="s">
        <v>22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6"/>
      <c r="N23" s="123" t="s">
        <v>15</v>
      </c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5"/>
    </row>
    <row r="24" spans="1:161" s="12" customFormat="1" ht="48" customHeight="1" x14ac:dyDescent="0.2">
      <c r="A24" s="120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2"/>
      <c r="N24" s="123" t="s">
        <v>16</v>
      </c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5"/>
      <c r="AM24" s="123" t="s">
        <v>17</v>
      </c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5"/>
      <c r="BF24" s="123" t="s">
        <v>18</v>
      </c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5"/>
      <c r="BX24" s="123" t="s">
        <v>19</v>
      </c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5"/>
      <c r="DB24" s="123" t="s">
        <v>20</v>
      </c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5"/>
      <c r="ED24" s="123" t="s">
        <v>21</v>
      </c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5"/>
    </row>
    <row r="25" spans="1:161" x14ac:dyDescent="0.25">
      <c r="A25" s="113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5"/>
      <c r="N25" s="116" t="s">
        <v>94</v>
      </c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8"/>
      <c r="AM25" s="113" t="s">
        <v>95</v>
      </c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5"/>
      <c r="BF25" s="113" t="s">
        <v>96</v>
      </c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5"/>
      <c r="BX25" s="116" t="s">
        <v>97</v>
      </c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8"/>
      <c r="DB25" s="116" t="s">
        <v>98</v>
      </c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118"/>
      <c r="ED25" s="116" t="s">
        <v>99</v>
      </c>
      <c r="EE25" s="117"/>
      <c r="EF25" s="117"/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7"/>
      <c r="ES25" s="117"/>
      <c r="ET25" s="117"/>
      <c r="EU25" s="117"/>
      <c r="EV25" s="117"/>
      <c r="EW25" s="117"/>
      <c r="EX25" s="117"/>
      <c r="EY25" s="117"/>
      <c r="EZ25" s="117"/>
      <c r="FA25" s="117"/>
      <c r="FB25" s="117"/>
      <c r="FC25" s="117"/>
      <c r="FD25" s="117"/>
      <c r="FE25" s="118"/>
    </row>
  </sheetData>
  <mergeCells count="32">
    <mergeCell ref="A25:M25"/>
    <mergeCell ref="N25:AL25"/>
    <mergeCell ref="ED25:FE25"/>
    <mergeCell ref="BX25:DA25"/>
    <mergeCell ref="B21:FD21"/>
    <mergeCell ref="A23:M24"/>
    <mergeCell ref="DB25:EC25"/>
    <mergeCell ref="AM25:BE25"/>
    <mergeCell ref="BF25:BW25"/>
    <mergeCell ref="N23:FE23"/>
    <mergeCell ref="N24:AL24"/>
    <mergeCell ref="AM24:BE24"/>
    <mergeCell ref="BF24:BW24"/>
    <mergeCell ref="BX24:DA24"/>
    <mergeCell ref="DB24:EC24"/>
    <mergeCell ref="ED24:FE24"/>
    <mergeCell ref="S5:EM5"/>
    <mergeCell ref="S6:EM6"/>
    <mergeCell ref="BT7:CL7"/>
    <mergeCell ref="A14:BI14"/>
    <mergeCell ref="BJ14:DG14"/>
    <mergeCell ref="DH14:FE14"/>
    <mergeCell ref="A10:FE10"/>
    <mergeCell ref="A12:FE12"/>
    <mergeCell ref="BD18:FD18"/>
    <mergeCell ref="B19:FD19"/>
    <mergeCell ref="V20:FD20"/>
    <mergeCell ref="A15:BI16"/>
    <mergeCell ref="DH15:FE15"/>
    <mergeCell ref="BJ15:DG15"/>
    <mergeCell ref="BJ16:DG16"/>
    <mergeCell ref="DH16:FE16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E72"/>
  <sheetViews>
    <sheetView view="pageBreakPreview" zoomScaleNormal="100" zoomScaleSheetLayoutView="100" workbookViewId="0">
      <selection activeCell="DI9" sqref="DI9:FE9"/>
    </sheetView>
  </sheetViews>
  <sheetFormatPr defaultColWidth="0.85546875" defaultRowHeight="15.75" x14ac:dyDescent="0.25"/>
  <cols>
    <col min="1" max="16384" width="0.85546875" style="64"/>
  </cols>
  <sheetData>
    <row r="1" spans="1:161" ht="3" customHeight="1" x14ac:dyDescent="0.25"/>
    <row r="2" spans="1:161" ht="31.5" customHeight="1" x14ac:dyDescent="0.25">
      <c r="A2" s="144" t="s">
        <v>202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</row>
    <row r="3" spans="1:161" ht="3" customHeight="1" x14ac:dyDescent="0.25"/>
    <row r="4" spans="1:161" s="65" customFormat="1" ht="33" customHeight="1" x14ac:dyDescent="0.2">
      <c r="A4" s="152" t="s">
        <v>36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3" t="s">
        <v>37</v>
      </c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5"/>
      <c r="DI4" s="153" t="s">
        <v>38</v>
      </c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5"/>
    </row>
    <row r="5" spans="1:161" s="66" customFormat="1" x14ac:dyDescent="0.2">
      <c r="A5" s="145">
        <v>1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6" t="s">
        <v>34</v>
      </c>
      <c r="CH5" s="147"/>
      <c r="CI5" s="147"/>
      <c r="CJ5" s="147"/>
      <c r="CK5" s="147"/>
      <c r="CL5" s="147"/>
      <c r="CM5" s="147"/>
      <c r="CN5" s="147"/>
      <c r="CO5" s="147"/>
      <c r="CP5" s="147"/>
      <c r="CQ5" s="147"/>
      <c r="CR5" s="147"/>
      <c r="CS5" s="147"/>
      <c r="CT5" s="147"/>
      <c r="CU5" s="147"/>
      <c r="CV5" s="147"/>
      <c r="CW5" s="147"/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8"/>
      <c r="DI5" s="149">
        <v>3</v>
      </c>
      <c r="DJ5" s="150"/>
      <c r="DK5" s="150"/>
      <c r="DL5" s="150"/>
      <c r="DM5" s="150"/>
      <c r="DN5" s="150"/>
      <c r="DO5" s="150"/>
      <c r="DP5" s="150"/>
      <c r="DQ5" s="150"/>
      <c r="DR5" s="150"/>
      <c r="DS5" s="150"/>
      <c r="DT5" s="150"/>
      <c r="DU5" s="150"/>
      <c r="DV5" s="150"/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1"/>
    </row>
    <row r="6" spans="1:161" ht="21" customHeight="1" x14ac:dyDescent="0.25">
      <c r="A6" s="67"/>
      <c r="B6" s="126" t="s">
        <v>41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7"/>
      <c r="CG6" s="128" t="s">
        <v>35</v>
      </c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30"/>
      <c r="DI6" s="137">
        <v>524.9</v>
      </c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9"/>
    </row>
    <row r="7" spans="1:161" ht="21" customHeight="1" x14ac:dyDescent="0.25">
      <c r="A7" s="67"/>
      <c r="B7" s="126" t="s">
        <v>40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7"/>
      <c r="CG7" s="128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30"/>
      <c r="DI7" s="137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9"/>
    </row>
    <row r="8" spans="1:161" ht="32.25" customHeight="1" x14ac:dyDescent="0.25">
      <c r="A8" s="67"/>
      <c r="B8" s="126" t="s">
        <v>42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7"/>
      <c r="CG8" s="128" t="s">
        <v>35</v>
      </c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30"/>
      <c r="DI8" s="137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9"/>
    </row>
    <row r="9" spans="1:161" ht="21" customHeight="1" x14ac:dyDescent="0.25">
      <c r="A9" s="67"/>
      <c r="B9" s="126" t="s">
        <v>43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7"/>
      <c r="CG9" s="128" t="s">
        <v>35</v>
      </c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30"/>
      <c r="DI9" s="137">
        <f>стр.5!L6+стр.5!L7+стр.5!L8+стр.5!L9+стр.5!L10+стр.5!L11+стр.5!L12+стр.5!L13+стр.5!L14+стр.5!L15+стр.5!L16+стр.5!L17+стр.5!L18+стр.5!L19+стр.5!L20+стр.5!L21+стр.5!L22+стр.5!L23+стр.5!L24+стр.5!L25+стр.5!L26</f>
        <v>29.987999999999996</v>
      </c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9"/>
    </row>
    <row r="10" spans="1:161" ht="21" customHeight="1" x14ac:dyDescent="0.25">
      <c r="A10" s="67"/>
      <c r="B10" s="126" t="s">
        <v>44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7"/>
      <c r="CG10" s="128" t="s">
        <v>39</v>
      </c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30"/>
      <c r="DI10" s="131">
        <f>DI9/DI6</f>
        <v>5.7130882072775759E-2</v>
      </c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3"/>
    </row>
    <row r="11" spans="1:161" ht="21" customHeight="1" x14ac:dyDescent="0.25">
      <c r="A11" s="67"/>
      <c r="B11" s="126" t="s">
        <v>45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7"/>
      <c r="CG11" s="128" t="s">
        <v>35</v>
      </c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30"/>
      <c r="DI11" s="137">
        <f>SUM(стр.5!L6:L100)</f>
        <v>205.83300000000006</v>
      </c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9"/>
    </row>
    <row r="12" spans="1:161" ht="21" customHeight="1" x14ac:dyDescent="0.25">
      <c r="A12" s="67"/>
      <c r="B12" s="126" t="s">
        <v>46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7"/>
      <c r="CG12" s="128" t="s">
        <v>39</v>
      </c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30"/>
      <c r="DI12" s="131">
        <f>DI11/DI6</f>
        <v>0.39213755000952577</v>
      </c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3"/>
    </row>
    <row r="13" spans="1:161" ht="21" customHeight="1" x14ac:dyDescent="0.25">
      <c r="A13" s="67"/>
      <c r="B13" s="126" t="s">
        <v>47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7"/>
      <c r="CG13" s="128" t="s">
        <v>35</v>
      </c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30"/>
      <c r="DI13" s="137">
        <f>SUM(стр.5!L101:L139)</f>
        <v>80.628999999999976</v>
      </c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9"/>
    </row>
    <row r="14" spans="1:161" ht="21" customHeight="1" x14ac:dyDescent="0.25">
      <c r="A14" s="67"/>
      <c r="B14" s="126" t="s">
        <v>48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7"/>
      <c r="CG14" s="128" t="s">
        <v>39</v>
      </c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30"/>
      <c r="DI14" s="131">
        <f>DI13/DI6</f>
        <v>0.1536083063440655</v>
      </c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3"/>
    </row>
    <row r="15" spans="1:161" ht="21" customHeight="1" x14ac:dyDescent="0.25">
      <c r="A15" s="67"/>
      <c r="B15" s="126" t="s">
        <v>49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7"/>
      <c r="CG15" s="128" t="s">
        <v>35</v>
      </c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30"/>
      <c r="DI15" s="137">
        <f>DI11+DI13</f>
        <v>286.46200000000005</v>
      </c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9"/>
    </row>
    <row r="16" spans="1:161" ht="21" customHeight="1" x14ac:dyDescent="0.25">
      <c r="A16" s="67"/>
      <c r="B16" s="126" t="s">
        <v>50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7"/>
      <c r="CG16" s="128" t="s">
        <v>39</v>
      </c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30"/>
      <c r="DI16" s="131">
        <f>DI15/DI6</f>
        <v>0.5457458563535913</v>
      </c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3"/>
    </row>
    <row r="17" spans="1:161" ht="32.25" customHeight="1" x14ac:dyDescent="0.25">
      <c r="A17" s="67"/>
      <c r="B17" s="126" t="s">
        <v>51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7"/>
      <c r="CG17" s="128" t="s">
        <v>39</v>
      </c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30"/>
      <c r="DI17" s="140">
        <v>0.33439999999999998</v>
      </c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2"/>
    </row>
    <row r="18" spans="1:161" ht="32.25" customHeight="1" x14ac:dyDescent="0.25">
      <c r="A18" s="67"/>
      <c r="B18" s="126" t="s">
        <v>52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7"/>
      <c r="CG18" s="128" t="s">
        <v>39</v>
      </c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30"/>
      <c r="DI18" s="143">
        <v>1</v>
      </c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9"/>
    </row>
    <row r="19" spans="1:161" ht="21" customHeight="1" x14ac:dyDescent="0.25">
      <c r="A19" s="67"/>
      <c r="B19" s="126" t="s">
        <v>53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7"/>
      <c r="CG19" s="128" t="s">
        <v>35</v>
      </c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30"/>
      <c r="DI19" s="137">
        <f>SUM(стр.5!L27:L66)+SUM(стр.5!L68:L100)</f>
        <v>173.69299999999998</v>
      </c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8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8"/>
      <c r="EY19" s="138"/>
      <c r="EZ19" s="138"/>
      <c r="FA19" s="138"/>
      <c r="FB19" s="138"/>
      <c r="FC19" s="138"/>
      <c r="FD19" s="138"/>
      <c r="FE19" s="139"/>
    </row>
    <row r="20" spans="1:161" ht="21" customHeight="1" x14ac:dyDescent="0.25">
      <c r="A20" s="67"/>
      <c r="B20" s="126" t="s">
        <v>54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7"/>
      <c r="CG20" s="128" t="s">
        <v>39</v>
      </c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30"/>
      <c r="DI20" s="131">
        <f>DI19/(DI11-DI9)</f>
        <v>0.98776194944411233</v>
      </c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3"/>
    </row>
    <row r="21" spans="1:161" ht="21" customHeight="1" x14ac:dyDescent="0.25">
      <c r="A21" s="67"/>
      <c r="B21" s="126" t="s">
        <v>55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7"/>
      <c r="CG21" s="128" t="s">
        <v>35</v>
      </c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30"/>
      <c r="DI21" s="137">
        <f>стр.6!DB12</f>
        <v>37.399000000000001</v>
      </c>
      <c r="DJ21" s="138"/>
      <c r="DK21" s="138"/>
      <c r="DL21" s="138"/>
      <c r="DM21" s="138"/>
      <c r="DN21" s="138"/>
      <c r="DO21" s="138"/>
      <c r="DP21" s="138"/>
      <c r="DQ21" s="138"/>
      <c r="DR21" s="138"/>
      <c r="DS21" s="138"/>
      <c r="DT21" s="138"/>
      <c r="DU21" s="138"/>
      <c r="DV21" s="138"/>
      <c r="DW21" s="138"/>
      <c r="DX21" s="138"/>
      <c r="DY21" s="138"/>
      <c r="DZ21" s="138"/>
      <c r="EA21" s="138"/>
      <c r="EB21" s="138"/>
      <c r="EC21" s="138"/>
      <c r="ED21" s="138"/>
      <c r="EE21" s="138"/>
      <c r="EF21" s="138"/>
      <c r="EG21" s="138"/>
      <c r="EH21" s="138"/>
      <c r="EI21" s="138"/>
      <c r="EJ21" s="138"/>
      <c r="EK21" s="138"/>
      <c r="EL21" s="138"/>
      <c r="EM21" s="138"/>
      <c r="EN21" s="138"/>
      <c r="EO21" s="138"/>
      <c r="EP21" s="138"/>
      <c r="EQ21" s="138"/>
      <c r="ER21" s="138"/>
      <c r="ES21" s="138"/>
      <c r="ET21" s="138"/>
      <c r="EU21" s="138"/>
      <c r="EV21" s="138"/>
      <c r="EW21" s="138"/>
      <c r="EX21" s="138"/>
      <c r="EY21" s="138"/>
      <c r="EZ21" s="138"/>
      <c r="FA21" s="138"/>
      <c r="FB21" s="138"/>
      <c r="FC21" s="138"/>
      <c r="FD21" s="138"/>
      <c r="FE21" s="139"/>
    </row>
    <row r="22" spans="1:161" ht="21" customHeight="1" x14ac:dyDescent="0.25">
      <c r="A22" s="67"/>
      <c r="B22" s="126" t="s">
        <v>56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7"/>
      <c r="CG22" s="128" t="s">
        <v>39</v>
      </c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30"/>
      <c r="DI22" s="134">
        <f>DI21/DI6</f>
        <v>7.1249761859401795E-2</v>
      </c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5"/>
      <c r="ER22" s="135"/>
      <c r="ES22" s="135"/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6"/>
    </row>
    <row r="23" spans="1:161" ht="21" customHeight="1" x14ac:dyDescent="0.25">
      <c r="A23" s="67"/>
      <c r="B23" s="126" t="s">
        <v>57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7"/>
      <c r="CG23" s="128" t="s">
        <v>35</v>
      </c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30"/>
      <c r="DI23" s="137">
        <f>стр.5!L6+стр.5!L9+стр.5!L10+стр.5!L11+стр.5!L13+стр.5!L15+стр.5!L21+стр.5!L25+стр.5!L34+стр.5!L40+стр.5!L41+стр.5!L45+стр.5!L53+стр.5!L59+стр.5!L77+стр.5!L80+стр.5!L83+стр.5!L84+стр.5!L93+стр.5!L94+стр.5!L100+стр.5!L107+стр.5!L111+стр.5!L123+стр.5!L126+стр.5!L127+стр.5!L132+стр.5!L133+стр.5!L134+стр.5!L138</f>
        <v>30.399000000000001</v>
      </c>
      <c r="DJ23" s="138"/>
      <c r="DK23" s="138"/>
      <c r="DL23" s="138"/>
      <c r="DM23" s="138"/>
      <c r="DN23" s="138"/>
      <c r="DO23" s="138"/>
      <c r="DP23" s="138"/>
      <c r="DQ23" s="138"/>
      <c r="DR23" s="138"/>
      <c r="DS23" s="138"/>
      <c r="DT23" s="138"/>
      <c r="DU23" s="138"/>
      <c r="DV23" s="138"/>
      <c r="DW23" s="138"/>
      <c r="DX23" s="138"/>
      <c r="DY23" s="138"/>
      <c r="DZ23" s="138"/>
      <c r="EA23" s="138"/>
      <c r="EB23" s="138"/>
      <c r="EC23" s="138"/>
      <c r="ED23" s="138"/>
      <c r="EE23" s="138"/>
      <c r="EF23" s="138"/>
      <c r="EG23" s="138"/>
      <c r="EH23" s="138"/>
      <c r="EI23" s="138"/>
      <c r="EJ23" s="138"/>
      <c r="EK23" s="138"/>
      <c r="EL23" s="138"/>
      <c r="EM23" s="138"/>
      <c r="EN23" s="138"/>
      <c r="EO23" s="138"/>
      <c r="EP23" s="138"/>
      <c r="EQ23" s="138"/>
      <c r="ER23" s="138"/>
      <c r="ES23" s="138"/>
      <c r="ET23" s="138"/>
      <c r="EU23" s="138"/>
      <c r="EV23" s="138"/>
      <c r="EW23" s="138"/>
      <c r="EX23" s="138"/>
      <c r="EY23" s="138"/>
      <c r="EZ23" s="138"/>
      <c r="FA23" s="138"/>
      <c r="FB23" s="138"/>
      <c r="FC23" s="138"/>
      <c r="FD23" s="138"/>
      <c r="FE23" s="139"/>
    </row>
    <row r="24" spans="1:161" ht="21" customHeight="1" x14ac:dyDescent="0.25">
      <c r="A24" s="67"/>
      <c r="B24" s="126" t="s">
        <v>58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7"/>
      <c r="CG24" s="128" t="s">
        <v>39</v>
      </c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30"/>
      <c r="DI24" s="131">
        <f>DI23/DI15</f>
        <v>0.10611878713407012</v>
      </c>
      <c r="DJ24" s="132"/>
      <c r="DK24" s="132"/>
      <c r="DL24" s="132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32"/>
      <c r="EL24" s="132"/>
      <c r="EM24" s="132"/>
      <c r="EN24" s="132"/>
      <c r="EO24" s="132"/>
      <c r="EP24" s="132"/>
      <c r="EQ24" s="132"/>
      <c r="ER24" s="132"/>
      <c r="ES24" s="132"/>
      <c r="ET24" s="132"/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  <c r="FE24" s="133"/>
    </row>
    <row r="26" spans="1:161" ht="31.5" customHeight="1" x14ac:dyDescent="0.25">
      <c r="A26" s="144" t="s">
        <v>203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4"/>
      <c r="ES26" s="144"/>
      <c r="ET26" s="144"/>
      <c r="EU26" s="144"/>
      <c r="EV26" s="144"/>
      <c r="EW26" s="144"/>
      <c r="EX26" s="144"/>
      <c r="EY26" s="144"/>
      <c r="EZ26" s="144"/>
      <c r="FA26" s="144"/>
      <c r="FB26" s="144"/>
      <c r="FC26" s="144"/>
      <c r="FD26" s="144"/>
      <c r="FE26" s="144"/>
    </row>
    <row r="27" spans="1:161" ht="3" customHeight="1" x14ac:dyDescent="0.25"/>
    <row r="28" spans="1:161" s="65" customFormat="1" ht="33" customHeight="1" x14ac:dyDescent="0.2">
      <c r="A28" s="152" t="s">
        <v>36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2"/>
      <c r="CG28" s="153" t="s">
        <v>37</v>
      </c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154"/>
      <c r="CW28" s="154"/>
      <c r="CX28" s="154"/>
      <c r="CY28" s="154"/>
      <c r="CZ28" s="154"/>
      <c r="DA28" s="154"/>
      <c r="DB28" s="154"/>
      <c r="DC28" s="154"/>
      <c r="DD28" s="154"/>
      <c r="DE28" s="154"/>
      <c r="DF28" s="154"/>
      <c r="DG28" s="154"/>
      <c r="DH28" s="155"/>
      <c r="DI28" s="153" t="s">
        <v>38</v>
      </c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4"/>
      <c r="ED28" s="154"/>
      <c r="EE28" s="154"/>
      <c r="EF28" s="154"/>
      <c r="EG28" s="154"/>
      <c r="EH28" s="154"/>
      <c r="EI28" s="154"/>
      <c r="EJ28" s="154"/>
      <c r="EK28" s="154"/>
      <c r="EL28" s="154"/>
      <c r="EM28" s="154"/>
      <c r="EN28" s="154"/>
      <c r="EO28" s="154"/>
      <c r="EP28" s="154"/>
      <c r="EQ28" s="154"/>
      <c r="ER28" s="154"/>
      <c r="ES28" s="154"/>
      <c r="ET28" s="154"/>
      <c r="EU28" s="154"/>
      <c r="EV28" s="154"/>
      <c r="EW28" s="154"/>
      <c r="EX28" s="154"/>
      <c r="EY28" s="154"/>
      <c r="EZ28" s="154"/>
      <c r="FA28" s="154"/>
      <c r="FB28" s="154"/>
      <c r="FC28" s="154"/>
      <c r="FD28" s="154"/>
      <c r="FE28" s="155"/>
    </row>
    <row r="29" spans="1:161" s="66" customFormat="1" x14ac:dyDescent="0.2">
      <c r="A29" s="145">
        <v>1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6" t="s">
        <v>34</v>
      </c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8"/>
      <c r="DI29" s="149">
        <v>3</v>
      </c>
      <c r="DJ29" s="150"/>
      <c r="DK29" s="150"/>
      <c r="DL29" s="150"/>
      <c r="DM29" s="150"/>
      <c r="DN29" s="150"/>
      <c r="DO29" s="150"/>
      <c r="DP29" s="150"/>
      <c r="DQ29" s="150"/>
      <c r="DR29" s="150"/>
      <c r="DS29" s="150"/>
      <c r="DT29" s="150"/>
      <c r="DU29" s="150"/>
      <c r="DV29" s="150"/>
      <c r="DW29" s="150"/>
      <c r="DX29" s="150"/>
      <c r="DY29" s="150"/>
      <c r="DZ29" s="150"/>
      <c r="EA29" s="150"/>
      <c r="EB29" s="150"/>
      <c r="EC29" s="150"/>
      <c r="ED29" s="150"/>
      <c r="EE29" s="150"/>
      <c r="EF29" s="150"/>
      <c r="EG29" s="150"/>
      <c r="EH29" s="150"/>
      <c r="EI29" s="150"/>
      <c r="EJ29" s="150"/>
      <c r="EK29" s="150"/>
      <c r="EL29" s="150"/>
      <c r="EM29" s="150"/>
      <c r="EN29" s="150"/>
      <c r="EO29" s="150"/>
      <c r="EP29" s="150"/>
      <c r="EQ29" s="150"/>
      <c r="ER29" s="150"/>
      <c r="ES29" s="150"/>
      <c r="ET29" s="150"/>
      <c r="EU29" s="150"/>
      <c r="EV29" s="150"/>
      <c r="EW29" s="150"/>
      <c r="EX29" s="150"/>
      <c r="EY29" s="150"/>
      <c r="EZ29" s="150"/>
      <c r="FA29" s="150"/>
      <c r="FB29" s="150"/>
      <c r="FC29" s="150"/>
      <c r="FD29" s="150"/>
      <c r="FE29" s="151"/>
    </row>
    <row r="30" spans="1:161" ht="21" customHeight="1" x14ac:dyDescent="0.25">
      <c r="A30" s="67"/>
      <c r="B30" s="126" t="s">
        <v>41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7"/>
      <c r="CG30" s="128" t="s">
        <v>35</v>
      </c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30"/>
      <c r="DI30" s="137">
        <v>614.29999999999995</v>
      </c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8"/>
      <c r="DY30" s="138"/>
      <c r="DZ30" s="138"/>
      <c r="EA30" s="138"/>
      <c r="EB30" s="138"/>
      <c r="EC30" s="138"/>
      <c r="ED30" s="138"/>
      <c r="EE30" s="138"/>
      <c r="EF30" s="138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8"/>
      <c r="ER30" s="138"/>
      <c r="ES30" s="138"/>
      <c r="ET30" s="138"/>
      <c r="EU30" s="138"/>
      <c r="EV30" s="138"/>
      <c r="EW30" s="138"/>
      <c r="EX30" s="138"/>
      <c r="EY30" s="138"/>
      <c r="EZ30" s="138"/>
      <c r="FA30" s="138"/>
      <c r="FB30" s="138"/>
      <c r="FC30" s="138"/>
      <c r="FD30" s="138"/>
      <c r="FE30" s="139"/>
    </row>
    <row r="31" spans="1:161" ht="21" customHeight="1" x14ac:dyDescent="0.25">
      <c r="A31" s="67"/>
      <c r="B31" s="126" t="s">
        <v>40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7"/>
      <c r="CG31" s="128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30"/>
      <c r="DI31" s="137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8"/>
      <c r="ER31" s="138"/>
      <c r="ES31" s="138"/>
      <c r="ET31" s="138"/>
      <c r="EU31" s="138"/>
      <c r="EV31" s="138"/>
      <c r="EW31" s="138"/>
      <c r="EX31" s="138"/>
      <c r="EY31" s="138"/>
      <c r="EZ31" s="138"/>
      <c r="FA31" s="138"/>
      <c r="FB31" s="138"/>
      <c r="FC31" s="138"/>
      <c r="FD31" s="138"/>
      <c r="FE31" s="139"/>
    </row>
    <row r="32" spans="1:161" ht="32.25" customHeight="1" x14ac:dyDescent="0.25">
      <c r="A32" s="67"/>
      <c r="B32" s="126" t="s">
        <v>42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7"/>
      <c r="CG32" s="128" t="s">
        <v>35</v>
      </c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30"/>
      <c r="DI32" s="137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8"/>
      <c r="DW32" s="138"/>
      <c r="DX32" s="138"/>
      <c r="DY32" s="138"/>
      <c r="DZ32" s="138"/>
      <c r="EA32" s="138"/>
      <c r="EB32" s="138"/>
      <c r="EC32" s="138"/>
      <c r="ED32" s="138"/>
      <c r="EE32" s="138"/>
      <c r="EF32" s="138"/>
      <c r="EG32" s="138"/>
      <c r="EH32" s="138"/>
      <c r="EI32" s="138"/>
      <c r="EJ32" s="138"/>
      <c r="EK32" s="138"/>
      <c r="EL32" s="138"/>
      <c r="EM32" s="138"/>
      <c r="EN32" s="138"/>
      <c r="EO32" s="138"/>
      <c r="EP32" s="138"/>
      <c r="EQ32" s="138"/>
      <c r="ER32" s="138"/>
      <c r="ES32" s="138"/>
      <c r="ET32" s="138"/>
      <c r="EU32" s="138"/>
      <c r="EV32" s="138"/>
      <c r="EW32" s="138"/>
      <c r="EX32" s="138"/>
      <c r="EY32" s="138"/>
      <c r="EZ32" s="138"/>
      <c r="FA32" s="138"/>
      <c r="FB32" s="138"/>
      <c r="FC32" s="138"/>
      <c r="FD32" s="138"/>
      <c r="FE32" s="139"/>
    </row>
    <row r="33" spans="1:161" ht="21" customHeight="1" x14ac:dyDescent="0.25">
      <c r="A33" s="67"/>
      <c r="B33" s="126" t="s">
        <v>43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7"/>
      <c r="CG33" s="128" t="s">
        <v>35</v>
      </c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30"/>
      <c r="DI33" s="137">
        <f>стр.5!M6+стр.5!M7+стр.5!M8+стр.5!M9+стр.5!M10+стр.5!M11+стр.5!M12+стр.5!M13+стр.5!M14+стр.5!M15+стр.5!M16+стр.5!M17+стр.5!M18+стр.5!M19+стр.5!M20+стр.5!M21+стр.5!M22+стр.5!M23+стр.5!M24+стр.5!M25+стр.5!M26</f>
        <v>35.951999999999998</v>
      </c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8"/>
      <c r="EY33" s="138"/>
      <c r="EZ33" s="138"/>
      <c r="FA33" s="138"/>
      <c r="FB33" s="138"/>
      <c r="FC33" s="138"/>
      <c r="FD33" s="138"/>
      <c r="FE33" s="139"/>
    </row>
    <row r="34" spans="1:161" ht="21" customHeight="1" x14ac:dyDescent="0.25">
      <c r="A34" s="67"/>
      <c r="B34" s="126" t="s">
        <v>44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7"/>
      <c r="CG34" s="128" t="s">
        <v>39</v>
      </c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30"/>
      <c r="DI34" s="131">
        <f>DI33/DI30</f>
        <v>5.8525150577893537E-2</v>
      </c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3"/>
    </row>
    <row r="35" spans="1:161" ht="21" customHeight="1" x14ac:dyDescent="0.25">
      <c r="A35" s="67"/>
      <c r="B35" s="126" t="s">
        <v>45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7"/>
      <c r="CG35" s="128" t="s">
        <v>35</v>
      </c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30"/>
      <c r="DI35" s="137">
        <f>SUM(стр.5!M6:M100)</f>
        <v>254.39600000000007</v>
      </c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9"/>
    </row>
    <row r="36" spans="1:161" ht="21" customHeight="1" x14ac:dyDescent="0.25">
      <c r="A36" s="67"/>
      <c r="B36" s="126" t="s">
        <v>46</v>
      </c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7"/>
      <c r="CG36" s="128" t="s">
        <v>39</v>
      </c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30"/>
      <c r="DI36" s="131">
        <f>DI35/DI30</f>
        <v>0.41412339247924479</v>
      </c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  <c r="EO36" s="132"/>
      <c r="EP36" s="132"/>
      <c r="EQ36" s="132"/>
      <c r="ER36" s="132"/>
      <c r="ES36" s="132"/>
      <c r="ET36" s="132"/>
      <c r="EU36" s="132"/>
      <c r="EV36" s="132"/>
      <c r="EW36" s="132"/>
      <c r="EX36" s="132"/>
      <c r="EY36" s="132"/>
      <c r="EZ36" s="132"/>
      <c r="FA36" s="132"/>
      <c r="FB36" s="132"/>
      <c r="FC36" s="132"/>
      <c r="FD36" s="132"/>
      <c r="FE36" s="133"/>
    </row>
    <row r="37" spans="1:161" ht="21" customHeight="1" x14ac:dyDescent="0.25">
      <c r="A37" s="67"/>
      <c r="B37" s="126" t="s">
        <v>47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7"/>
      <c r="CG37" s="128" t="s">
        <v>35</v>
      </c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30"/>
      <c r="DI37" s="137">
        <f>SUM(стр.5!M101:M139)</f>
        <v>100.88199999999999</v>
      </c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138"/>
      <c r="EA37" s="138"/>
      <c r="EB37" s="138"/>
      <c r="EC37" s="138"/>
      <c r="ED37" s="138"/>
      <c r="EE37" s="138"/>
      <c r="EF37" s="138"/>
      <c r="EG37" s="138"/>
      <c r="EH37" s="138"/>
      <c r="EI37" s="138"/>
      <c r="EJ37" s="138"/>
      <c r="EK37" s="138"/>
      <c r="EL37" s="138"/>
      <c r="EM37" s="138"/>
      <c r="EN37" s="138"/>
      <c r="EO37" s="138"/>
      <c r="EP37" s="138"/>
      <c r="EQ37" s="138"/>
      <c r="ER37" s="138"/>
      <c r="ES37" s="138"/>
      <c r="ET37" s="138"/>
      <c r="EU37" s="138"/>
      <c r="EV37" s="138"/>
      <c r="EW37" s="138"/>
      <c r="EX37" s="138"/>
      <c r="EY37" s="138"/>
      <c r="EZ37" s="138"/>
      <c r="FA37" s="138"/>
      <c r="FB37" s="138"/>
      <c r="FC37" s="138"/>
      <c r="FD37" s="138"/>
      <c r="FE37" s="139"/>
    </row>
    <row r="38" spans="1:161" ht="21" customHeight="1" x14ac:dyDescent="0.25">
      <c r="A38" s="67"/>
      <c r="B38" s="126" t="s">
        <v>48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7"/>
      <c r="CG38" s="128" t="s">
        <v>39</v>
      </c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30"/>
      <c r="DI38" s="131">
        <f>DI37/DI30</f>
        <v>0.16422269249552335</v>
      </c>
      <c r="DJ38" s="132"/>
      <c r="DK38" s="132"/>
      <c r="DL38" s="132"/>
      <c r="DM38" s="132"/>
      <c r="DN38" s="132"/>
      <c r="DO38" s="132"/>
      <c r="DP38" s="132"/>
      <c r="DQ38" s="132"/>
      <c r="DR38" s="132"/>
      <c r="DS38" s="132"/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2"/>
      <c r="EE38" s="132"/>
      <c r="EF38" s="132"/>
      <c r="EG38" s="132"/>
      <c r="EH38" s="132"/>
      <c r="EI38" s="132"/>
      <c r="EJ38" s="132"/>
      <c r="EK38" s="132"/>
      <c r="EL38" s="132"/>
      <c r="EM38" s="132"/>
      <c r="EN38" s="132"/>
      <c r="EO38" s="132"/>
      <c r="EP38" s="132"/>
      <c r="EQ38" s="132"/>
      <c r="ER38" s="132"/>
      <c r="ES38" s="132"/>
      <c r="ET38" s="132"/>
      <c r="EU38" s="132"/>
      <c r="EV38" s="132"/>
      <c r="EW38" s="132"/>
      <c r="EX38" s="132"/>
      <c r="EY38" s="132"/>
      <c r="EZ38" s="132"/>
      <c r="FA38" s="132"/>
      <c r="FB38" s="132"/>
      <c r="FC38" s="132"/>
      <c r="FD38" s="132"/>
      <c r="FE38" s="133"/>
    </row>
    <row r="39" spans="1:161" ht="21" customHeight="1" x14ac:dyDescent="0.25">
      <c r="A39" s="67"/>
      <c r="B39" s="126" t="s">
        <v>49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7"/>
      <c r="CG39" s="128" t="s">
        <v>35</v>
      </c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30"/>
      <c r="DI39" s="137">
        <f>DI35+DI37</f>
        <v>355.27800000000008</v>
      </c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138"/>
      <c r="ES39" s="138"/>
      <c r="ET39" s="138"/>
      <c r="EU39" s="138"/>
      <c r="EV39" s="138"/>
      <c r="EW39" s="138"/>
      <c r="EX39" s="138"/>
      <c r="EY39" s="138"/>
      <c r="EZ39" s="138"/>
      <c r="FA39" s="138"/>
      <c r="FB39" s="138"/>
      <c r="FC39" s="138"/>
      <c r="FD39" s="138"/>
      <c r="FE39" s="139"/>
    </row>
    <row r="40" spans="1:161" ht="21" customHeight="1" x14ac:dyDescent="0.25">
      <c r="A40" s="67"/>
      <c r="B40" s="126" t="s">
        <v>50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7"/>
      <c r="CG40" s="128" t="s">
        <v>39</v>
      </c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30"/>
      <c r="DI40" s="131">
        <f>DI39/DI30</f>
        <v>0.57834608497476825</v>
      </c>
      <c r="DJ40" s="132"/>
      <c r="DK40" s="132"/>
      <c r="DL40" s="132"/>
      <c r="DM40" s="132"/>
      <c r="DN40" s="132"/>
      <c r="DO40" s="132"/>
      <c r="DP40" s="132"/>
      <c r="DQ40" s="132"/>
      <c r="DR40" s="132"/>
      <c r="DS40" s="132"/>
      <c r="DT40" s="132"/>
      <c r="DU40" s="132"/>
      <c r="DV40" s="132"/>
      <c r="DW40" s="132"/>
      <c r="DX40" s="132"/>
      <c r="DY40" s="132"/>
      <c r="DZ40" s="132"/>
      <c r="EA40" s="132"/>
      <c r="EB40" s="132"/>
      <c r="EC40" s="132"/>
      <c r="ED40" s="132"/>
      <c r="EE40" s="132"/>
      <c r="EF40" s="132"/>
      <c r="EG40" s="132"/>
      <c r="EH40" s="132"/>
      <c r="EI40" s="132"/>
      <c r="EJ40" s="132"/>
      <c r="EK40" s="132"/>
      <c r="EL40" s="132"/>
      <c r="EM40" s="132"/>
      <c r="EN40" s="132"/>
      <c r="EO40" s="132"/>
      <c r="EP40" s="132"/>
      <c r="EQ40" s="132"/>
      <c r="ER40" s="132"/>
      <c r="ES40" s="132"/>
      <c r="ET40" s="132"/>
      <c r="EU40" s="132"/>
      <c r="EV40" s="132"/>
      <c r="EW40" s="132"/>
      <c r="EX40" s="132"/>
      <c r="EY40" s="132"/>
      <c r="EZ40" s="132"/>
      <c r="FA40" s="132"/>
      <c r="FB40" s="132"/>
      <c r="FC40" s="132"/>
      <c r="FD40" s="132"/>
      <c r="FE40" s="133"/>
    </row>
    <row r="41" spans="1:161" ht="32.25" customHeight="1" x14ac:dyDescent="0.25">
      <c r="A41" s="67"/>
      <c r="B41" s="126" t="s">
        <v>51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  <c r="CB41" s="126"/>
      <c r="CC41" s="126"/>
      <c r="CD41" s="126"/>
      <c r="CE41" s="126"/>
      <c r="CF41" s="127"/>
      <c r="CG41" s="128" t="s">
        <v>39</v>
      </c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30"/>
      <c r="DI41" s="140">
        <v>0.33439999999999998</v>
      </c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1"/>
      <c r="EO41" s="141"/>
      <c r="EP41" s="141"/>
      <c r="EQ41" s="141"/>
      <c r="ER41" s="141"/>
      <c r="ES41" s="141"/>
      <c r="ET41" s="141"/>
      <c r="EU41" s="141"/>
      <c r="EV41" s="141"/>
      <c r="EW41" s="141"/>
      <c r="EX41" s="141"/>
      <c r="EY41" s="141"/>
      <c r="EZ41" s="141"/>
      <c r="FA41" s="141"/>
      <c r="FB41" s="141"/>
      <c r="FC41" s="141"/>
      <c r="FD41" s="141"/>
      <c r="FE41" s="142"/>
    </row>
    <row r="42" spans="1:161" ht="32.25" customHeight="1" x14ac:dyDescent="0.25">
      <c r="A42" s="67"/>
      <c r="B42" s="126" t="s">
        <v>52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7"/>
      <c r="CG42" s="128" t="s">
        <v>39</v>
      </c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30"/>
      <c r="DI42" s="143">
        <v>1</v>
      </c>
      <c r="DJ42" s="138"/>
      <c r="DK42" s="138"/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8"/>
      <c r="DW42" s="138"/>
      <c r="DX42" s="138"/>
      <c r="DY42" s="138"/>
      <c r="DZ42" s="138"/>
      <c r="EA42" s="138"/>
      <c r="EB42" s="138"/>
      <c r="EC42" s="138"/>
      <c r="ED42" s="138"/>
      <c r="EE42" s="138"/>
      <c r="EF42" s="138"/>
      <c r="EG42" s="138"/>
      <c r="EH42" s="138"/>
      <c r="EI42" s="138"/>
      <c r="EJ42" s="138"/>
      <c r="EK42" s="138"/>
      <c r="EL42" s="138"/>
      <c r="EM42" s="138"/>
      <c r="EN42" s="138"/>
      <c r="EO42" s="138"/>
      <c r="EP42" s="138"/>
      <c r="EQ42" s="138"/>
      <c r="ER42" s="138"/>
      <c r="ES42" s="138"/>
      <c r="ET42" s="138"/>
      <c r="EU42" s="138"/>
      <c r="EV42" s="138"/>
      <c r="EW42" s="138"/>
      <c r="EX42" s="138"/>
      <c r="EY42" s="138"/>
      <c r="EZ42" s="138"/>
      <c r="FA42" s="138"/>
      <c r="FB42" s="138"/>
      <c r="FC42" s="138"/>
      <c r="FD42" s="138"/>
      <c r="FE42" s="139"/>
    </row>
    <row r="43" spans="1:161" ht="21" customHeight="1" x14ac:dyDescent="0.25">
      <c r="A43" s="67"/>
      <c r="B43" s="126" t="s">
        <v>53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7"/>
      <c r="CG43" s="128" t="s">
        <v>35</v>
      </c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30"/>
      <c r="DI43" s="137">
        <f>SUM(стр.5!M27:M66)+SUM(стр.5!M68:M100)</f>
        <v>216.268</v>
      </c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8"/>
      <c r="DW43" s="138"/>
      <c r="DX43" s="138"/>
      <c r="DY43" s="138"/>
      <c r="DZ43" s="138"/>
      <c r="EA43" s="138"/>
      <c r="EB43" s="138"/>
      <c r="EC43" s="138"/>
      <c r="ED43" s="138"/>
      <c r="EE43" s="138"/>
      <c r="EF43" s="138"/>
      <c r="EG43" s="138"/>
      <c r="EH43" s="138"/>
      <c r="EI43" s="138"/>
      <c r="EJ43" s="138"/>
      <c r="EK43" s="138"/>
      <c r="EL43" s="138"/>
      <c r="EM43" s="138"/>
      <c r="EN43" s="138"/>
      <c r="EO43" s="138"/>
      <c r="EP43" s="138"/>
      <c r="EQ43" s="138"/>
      <c r="ER43" s="138"/>
      <c r="ES43" s="138"/>
      <c r="ET43" s="138"/>
      <c r="EU43" s="138"/>
      <c r="EV43" s="138"/>
      <c r="EW43" s="138"/>
      <c r="EX43" s="138"/>
      <c r="EY43" s="138"/>
      <c r="EZ43" s="138"/>
      <c r="FA43" s="138"/>
      <c r="FB43" s="138"/>
      <c r="FC43" s="138"/>
      <c r="FD43" s="138"/>
      <c r="FE43" s="139"/>
    </row>
    <row r="44" spans="1:161" ht="21" customHeight="1" x14ac:dyDescent="0.25">
      <c r="A44" s="67"/>
      <c r="B44" s="126" t="s">
        <v>54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7"/>
      <c r="CG44" s="128" t="s">
        <v>39</v>
      </c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30"/>
      <c r="DI44" s="131">
        <f>DI43/(DI35-DI33)</f>
        <v>0.99003863690465255</v>
      </c>
      <c r="DJ44" s="132"/>
      <c r="DK44" s="132"/>
      <c r="DL44" s="132"/>
      <c r="DM44" s="132"/>
      <c r="DN44" s="132"/>
      <c r="DO44" s="132"/>
      <c r="DP44" s="132"/>
      <c r="DQ44" s="132"/>
      <c r="DR44" s="132"/>
      <c r="DS44" s="132"/>
      <c r="DT44" s="132"/>
      <c r="DU44" s="132"/>
      <c r="DV44" s="132"/>
      <c r="DW44" s="132"/>
      <c r="DX44" s="132"/>
      <c r="DY44" s="132"/>
      <c r="DZ44" s="132"/>
      <c r="EA44" s="132"/>
      <c r="EB44" s="132"/>
      <c r="EC44" s="132"/>
      <c r="ED44" s="132"/>
      <c r="EE44" s="132"/>
      <c r="EF44" s="132"/>
      <c r="EG44" s="132"/>
      <c r="EH44" s="132"/>
      <c r="EI44" s="132"/>
      <c r="EJ44" s="132"/>
      <c r="EK44" s="132"/>
      <c r="EL44" s="132"/>
      <c r="EM44" s="132"/>
      <c r="EN44" s="132"/>
      <c r="EO44" s="132"/>
      <c r="EP44" s="132"/>
      <c r="EQ44" s="132"/>
      <c r="ER44" s="132"/>
      <c r="ES44" s="132"/>
      <c r="ET44" s="132"/>
      <c r="EU44" s="132"/>
      <c r="EV44" s="132"/>
      <c r="EW44" s="132"/>
      <c r="EX44" s="132"/>
      <c r="EY44" s="132"/>
      <c r="EZ44" s="132"/>
      <c r="FA44" s="132"/>
      <c r="FB44" s="132"/>
      <c r="FC44" s="132"/>
      <c r="FD44" s="132"/>
      <c r="FE44" s="133"/>
    </row>
    <row r="45" spans="1:161" ht="21" customHeight="1" x14ac:dyDescent="0.25">
      <c r="A45" s="67"/>
      <c r="B45" s="126" t="s">
        <v>55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7"/>
      <c r="CG45" s="128" t="s">
        <v>35</v>
      </c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30"/>
      <c r="DI45" s="137">
        <f>стр.6!DP12</f>
        <v>46.76</v>
      </c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8"/>
      <c r="DW45" s="138"/>
      <c r="DX45" s="138"/>
      <c r="DY45" s="138"/>
      <c r="DZ45" s="138"/>
      <c r="EA45" s="138"/>
      <c r="EB45" s="138"/>
      <c r="EC45" s="138"/>
      <c r="ED45" s="138"/>
      <c r="EE45" s="138"/>
      <c r="EF45" s="138"/>
      <c r="EG45" s="138"/>
      <c r="EH45" s="138"/>
      <c r="EI45" s="138"/>
      <c r="EJ45" s="138"/>
      <c r="EK45" s="138"/>
      <c r="EL45" s="138"/>
      <c r="EM45" s="138"/>
      <c r="EN45" s="138"/>
      <c r="EO45" s="138"/>
      <c r="EP45" s="138"/>
      <c r="EQ45" s="138"/>
      <c r="ER45" s="138"/>
      <c r="ES45" s="138"/>
      <c r="ET45" s="138"/>
      <c r="EU45" s="138"/>
      <c r="EV45" s="138"/>
      <c r="EW45" s="138"/>
      <c r="EX45" s="138"/>
      <c r="EY45" s="138"/>
      <c r="EZ45" s="138"/>
      <c r="FA45" s="138"/>
      <c r="FB45" s="138"/>
      <c r="FC45" s="138"/>
      <c r="FD45" s="138"/>
      <c r="FE45" s="139"/>
    </row>
    <row r="46" spans="1:161" ht="21" customHeight="1" x14ac:dyDescent="0.25">
      <c r="A46" s="67"/>
      <c r="B46" s="126" t="s">
        <v>56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7"/>
      <c r="CG46" s="128" t="s">
        <v>39</v>
      </c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30"/>
      <c r="DI46" s="140">
        <f>DI45/DI30</f>
        <v>7.6119160019534435E-2</v>
      </c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2"/>
    </row>
    <row r="47" spans="1:161" ht="21" customHeight="1" x14ac:dyDescent="0.25">
      <c r="A47" s="67"/>
      <c r="B47" s="126" t="s">
        <v>57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7"/>
      <c r="CG47" s="128" t="s">
        <v>35</v>
      </c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29"/>
      <c r="CX47" s="129"/>
      <c r="CY47" s="129"/>
      <c r="CZ47" s="129"/>
      <c r="DA47" s="129"/>
      <c r="DB47" s="129"/>
      <c r="DC47" s="129"/>
      <c r="DD47" s="129"/>
      <c r="DE47" s="129"/>
      <c r="DF47" s="129"/>
      <c r="DG47" s="129"/>
      <c r="DH47" s="130"/>
      <c r="DI47" s="137">
        <f>стр.5!M6+стр.5!M9+стр.5!M10+стр.5!M11+стр.5!M13+стр.5!M15+стр.5!M21+стр.5!M25+стр.5!M34+стр.5!M40+стр.5!M41+стр.5!M45+стр.5!M53+стр.5!M59+стр.5!M77+стр.5!M80+стр.5!M83+стр.5!M84+стр.5!M93+стр.5!M94+стр.5!M100+стр.5!M107+стр.5!M111+стр.5!M123+стр.5!M126+стр.5!M127+стр.5!M132+стр.5!M133+стр.5!M134+стр.5!M138</f>
        <v>47.414000000000009</v>
      </c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39"/>
    </row>
    <row r="48" spans="1:161" ht="21" customHeight="1" x14ac:dyDescent="0.25">
      <c r="A48" s="67"/>
      <c r="B48" s="126" t="s">
        <v>58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7"/>
      <c r="CG48" s="128" t="s">
        <v>39</v>
      </c>
      <c r="CH48" s="129"/>
      <c r="CI48" s="129"/>
      <c r="CJ48" s="129"/>
      <c r="CK48" s="129"/>
      <c r="CL48" s="129"/>
      <c r="CM48" s="129"/>
      <c r="CN48" s="129"/>
      <c r="CO48" s="129"/>
      <c r="CP48" s="129"/>
      <c r="CQ48" s="129"/>
      <c r="CR48" s="129"/>
      <c r="CS48" s="129"/>
      <c r="CT48" s="129"/>
      <c r="CU48" s="129"/>
      <c r="CV48" s="129"/>
      <c r="CW48" s="129"/>
      <c r="CX48" s="129"/>
      <c r="CY48" s="129"/>
      <c r="CZ48" s="129"/>
      <c r="DA48" s="129"/>
      <c r="DB48" s="129"/>
      <c r="DC48" s="129"/>
      <c r="DD48" s="129"/>
      <c r="DE48" s="129"/>
      <c r="DF48" s="129"/>
      <c r="DG48" s="129"/>
      <c r="DH48" s="130"/>
      <c r="DI48" s="131">
        <f>DI47/DI39</f>
        <v>0.133456054132257</v>
      </c>
      <c r="DJ48" s="132"/>
      <c r="DK48" s="132"/>
      <c r="DL48" s="132"/>
      <c r="DM48" s="132"/>
      <c r="DN48" s="132"/>
      <c r="DO48" s="132"/>
      <c r="DP48" s="132"/>
      <c r="DQ48" s="132"/>
      <c r="DR48" s="132"/>
      <c r="DS48" s="132"/>
      <c r="DT48" s="132"/>
      <c r="DU48" s="132"/>
      <c r="DV48" s="132"/>
      <c r="DW48" s="132"/>
      <c r="DX48" s="132"/>
      <c r="DY48" s="132"/>
      <c r="DZ48" s="132"/>
      <c r="EA48" s="132"/>
      <c r="EB48" s="132"/>
      <c r="EC48" s="132"/>
      <c r="ED48" s="132"/>
      <c r="EE48" s="132"/>
      <c r="EF48" s="132"/>
      <c r="EG48" s="132"/>
      <c r="EH48" s="132"/>
      <c r="EI48" s="132"/>
      <c r="EJ48" s="132"/>
      <c r="EK48" s="132"/>
      <c r="EL48" s="132"/>
      <c r="EM48" s="132"/>
      <c r="EN48" s="132"/>
      <c r="EO48" s="132"/>
      <c r="EP48" s="132"/>
      <c r="EQ48" s="132"/>
      <c r="ER48" s="132"/>
      <c r="ES48" s="132"/>
      <c r="ET48" s="132"/>
      <c r="EU48" s="132"/>
      <c r="EV48" s="132"/>
      <c r="EW48" s="132"/>
      <c r="EX48" s="132"/>
      <c r="EY48" s="132"/>
      <c r="EZ48" s="132"/>
      <c r="FA48" s="132"/>
      <c r="FB48" s="132"/>
      <c r="FC48" s="132"/>
      <c r="FD48" s="132"/>
      <c r="FE48" s="133"/>
    </row>
    <row r="50" spans="1:161" ht="31.5" customHeight="1" x14ac:dyDescent="0.25">
      <c r="A50" s="144" t="s">
        <v>270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4"/>
      <c r="ES50" s="144"/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4"/>
    </row>
    <row r="51" spans="1:161" ht="3" customHeight="1" x14ac:dyDescent="0.25"/>
    <row r="52" spans="1:161" s="65" customFormat="1" ht="33" customHeight="1" x14ac:dyDescent="0.2">
      <c r="A52" s="152" t="s">
        <v>36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  <c r="BM52" s="152"/>
      <c r="BN52" s="152"/>
      <c r="BO52" s="152"/>
      <c r="BP52" s="152"/>
      <c r="BQ52" s="152"/>
      <c r="BR52" s="152"/>
      <c r="BS52" s="152"/>
      <c r="BT52" s="152"/>
      <c r="BU52" s="152"/>
      <c r="BV52" s="152"/>
      <c r="BW52" s="152"/>
      <c r="BX52" s="152"/>
      <c r="BY52" s="152"/>
      <c r="BZ52" s="152"/>
      <c r="CA52" s="152"/>
      <c r="CB52" s="152"/>
      <c r="CC52" s="152"/>
      <c r="CD52" s="152"/>
      <c r="CE52" s="152"/>
      <c r="CF52" s="152"/>
      <c r="CG52" s="153" t="s">
        <v>37</v>
      </c>
      <c r="CH52" s="154"/>
      <c r="CI52" s="154"/>
      <c r="CJ52" s="154"/>
      <c r="CK52" s="154"/>
      <c r="CL52" s="154"/>
      <c r="CM52" s="154"/>
      <c r="CN52" s="154"/>
      <c r="CO52" s="154"/>
      <c r="CP52" s="154"/>
      <c r="CQ52" s="154"/>
      <c r="CR52" s="154"/>
      <c r="CS52" s="154"/>
      <c r="CT52" s="154"/>
      <c r="CU52" s="154"/>
      <c r="CV52" s="154"/>
      <c r="CW52" s="154"/>
      <c r="CX52" s="154"/>
      <c r="CY52" s="154"/>
      <c r="CZ52" s="154"/>
      <c r="DA52" s="154"/>
      <c r="DB52" s="154"/>
      <c r="DC52" s="154"/>
      <c r="DD52" s="154"/>
      <c r="DE52" s="154"/>
      <c r="DF52" s="154"/>
      <c r="DG52" s="154"/>
      <c r="DH52" s="155"/>
      <c r="DI52" s="153" t="s">
        <v>38</v>
      </c>
      <c r="DJ52" s="154"/>
      <c r="DK52" s="154"/>
      <c r="DL52" s="154"/>
      <c r="DM52" s="154"/>
      <c r="DN52" s="154"/>
      <c r="DO52" s="154"/>
      <c r="DP52" s="154"/>
      <c r="DQ52" s="154"/>
      <c r="DR52" s="154"/>
      <c r="DS52" s="154"/>
      <c r="DT52" s="154"/>
      <c r="DU52" s="154"/>
      <c r="DV52" s="154"/>
      <c r="DW52" s="154"/>
      <c r="DX52" s="154"/>
      <c r="DY52" s="154"/>
      <c r="DZ52" s="154"/>
      <c r="EA52" s="154"/>
      <c r="EB52" s="154"/>
      <c r="EC52" s="154"/>
      <c r="ED52" s="154"/>
      <c r="EE52" s="154"/>
      <c r="EF52" s="154"/>
      <c r="EG52" s="154"/>
      <c r="EH52" s="154"/>
      <c r="EI52" s="154"/>
      <c r="EJ52" s="154"/>
      <c r="EK52" s="154"/>
      <c r="EL52" s="154"/>
      <c r="EM52" s="154"/>
      <c r="EN52" s="154"/>
      <c r="EO52" s="154"/>
      <c r="EP52" s="154"/>
      <c r="EQ52" s="154"/>
      <c r="ER52" s="154"/>
      <c r="ES52" s="154"/>
      <c r="ET52" s="154"/>
      <c r="EU52" s="154"/>
      <c r="EV52" s="154"/>
      <c r="EW52" s="154"/>
      <c r="EX52" s="154"/>
      <c r="EY52" s="154"/>
      <c r="EZ52" s="154"/>
      <c r="FA52" s="154"/>
      <c r="FB52" s="154"/>
      <c r="FC52" s="154"/>
      <c r="FD52" s="154"/>
      <c r="FE52" s="155"/>
    </row>
    <row r="53" spans="1:161" s="66" customFormat="1" x14ac:dyDescent="0.2">
      <c r="A53" s="145">
        <v>1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6" t="s">
        <v>34</v>
      </c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8"/>
      <c r="DI53" s="149">
        <v>3</v>
      </c>
      <c r="DJ53" s="150"/>
      <c r="DK53" s="150"/>
      <c r="DL53" s="150"/>
      <c r="DM53" s="150"/>
      <c r="DN53" s="150"/>
      <c r="DO53" s="150"/>
      <c r="DP53" s="150"/>
      <c r="DQ53" s="150"/>
      <c r="DR53" s="150"/>
      <c r="DS53" s="150"/>
      <c r="DT53" s="150"/>
      <c r="DU53" s="150"/>
      <c r="DV53" s="150"/>
      <c r="DW53" s="150"/>
      <c r="DX53" s="150"/>
      <c r="DY53" s="150"/>
      <c r="DZ53" s="150"/>
      <c r="EA53" s="150"/>
      <c r="EB53" s="150"/>
      <c r="EC53" s="150"/>
      <c r="ED53" s="150"/>
      <c r="EE53" s="150"/>
      <c r="EF53" s="150"/>
      <c r="EG53" s="150"/>
      <c r="EH53" s="150"/>
      <c r="EI53" s="150"/>
      <c r="EJ53" s="150"/>
      <c r="EK53" s="150"/>
      <c r="EL53" s="150"/>
      <c r="EM53" s="150"/>
      <c r="EN53" s="150"/>
      <c r="EO53" s="150"/>
      <c r="EP53" s="150"/>
      <c r="EQ53" s="150"/>
      <c r="ER53" s="150"/>
      <c r="ES53" s="150"/>
      <c r="ET53" s="150"/>
      <c r="EU53" s="150"/>
      <c r="EV53" s="150"/>
      <c r="EW53" s="150"/>
      <c r="EX53" s="150"/>
      <c r="EY53" s="150"/>
      <c r="EZ53" s="150"/>
      <c r="FA53" s="150"/>
      <c r="FB53" s="150"/>
      <c r="FC53" s="150"/>
      <c r="FD53" s="150"/>
      <c r="FE53" s="151"/>
    </row>
    <row r="54" spans="1:161" ht="21" customHeight="1" x14ac:dyDescent="0.25">
      <c r="A54" s="67"/>
      <c r="B54" s="126" t="s">
        <v>41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6"/>
      <c r="CD54" s="126"/>
      <c r="CE54" s="126"/>
      <c r="CF54" s="127"/>
      <c r="CG54" s="128" t="s">
        <v>35</v>
      </c>
      <c r="CH54" s="129"/>
      <c r="CI54" s="129"/>
      <c r="CJ54" s="129"/>
      <c r="CK54" s="129"/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30"/>
      <c r="DI54" s="137">
        <v>628.29999999999995</v>
      </c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8"/>
      <c r="EY54" s="138"/>
      <c r="EZ54" s="138"/>
      <c r="FA54" s="138"/>
      <c r="FB54" s="138"/>
      <c r="FC54" s="138"/>
      <c r="FD54" s="138"/>
      <c r="FE54" s="139"/>
    </row>
    <row r="55" spans="1:161" ht="21" customHeight="1" x14ac:dyDescent="0.25">
      <c r="A55" s="67"/>
      <c r="B55" s="126" t="s">
        <v>40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7"/>
      <c r="CG55" s="128"/>
      <c r="CH55" s="129"/>
      <c r="CI55" s="129"/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30"/>
      <c r="DI55" s="137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8"/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8"/>
      <c r="EY55" s="138"/>
      <c r="EZ55" s="138"/>
      <c r="FA55" s="138"/>
      <c r="FB55" s="138"/>
      <c r="FC55" s="138"/>
      <c r="FD55" s="138"/>
      <c r="FE55" s="139"/>
    </row>
    <row r="56" spans="1:161" ht="32.25" customHeight="1" x14ac:dyDescent="0.25">
      <c r="A56" s="67"/>
      <c r="B56" s="126" t="s">
        <v>42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7"/>
      <c r="CG56" s="128" t="s">
        <v>35</v>
      </c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30"/>
      <c r="DI56" s="137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8"/>
      <c r="EY56" s="138"/>
      <c r="EZ56" s="138"/>
      <c r="FA56" s="138"/>
      <c r="FB56" s="138"/>
      <c r="FC56" s="138"/>
      <c r="FD56" s="138"/>
      <c r="FE56" s="139"/>
    </row>
    <row r="57" spans="1:161" ht="21" customHeight="1" x14ac:dyDescent="0.25">
      <c r="A57" s="67"/>
      <c r="B57" s="126" t="s">
        <v>43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7"/>
      <c r="CG57" s="128" t="s">
        <v>35</v>
      </c>
      <c r="CH57" s="129"/>
      <c r="CI57" s="129"/>
      <c r="CJ57" s="129"/>
      <c r="CK57" s="129"/>
      <c r="CL57" s="129"/>
      <c r="CM57" s="129"/>
      <c r="CN57" s="129"/>
      <c r="CO57" s="129"/>
      <c r="CP57" s="129"/>
      <c r="CQ57" s="129"/>
      <c r="CR57" s="129"/>
      <c r="CS57" s="129"/>
      <c r="CT57" s="129"/>
      <c r="CU57" s="129"/>
      <c r="CV57" s="129"/>
      <c r="CW57" s="129"/>
      <c r="CX57" s="129"/>
      <c r="CY57" s="129"/>
      <c r="CZ57" s="129"/>
      <c r="DA57" s="129"/>
      <c r="DB57" s="129"/>
      <c r="DC57" s="129"/>
      <c r="DD57" s="129"/>
      <c r="DE57" s="129"/>
      <c r="DF57" s="129"/>
      <c r="DG57" s="129"/>
      <c r="DH57" s="130"/>
      <c r="DI57" s="137">
        <f>стр.5!N6+стр.5!N7+стр.5!N8+стр.5!N9+стр.5!N10+стр.5!N11+стр.5!N12+стр.5!N13+стр.5!N14+стр.5!N15+стр.5!N16+стр.5!N17+стр.5!N18+стр.5!N19+стр.5!N20+стр.5!N21+стр.5!N22+стр.5!N23+стр.5!N24+стр.5!N25+стр.5!N26</f>
        <v>37.539000000000009</v>
      </c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8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8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8"/>
      <c r="EY57" s="138"/>
      <c r="EZ57" s="138"/>
      <c r="FA57" s="138"/>
      <c r="FB57" s="138"/>
      <c r="FC57" s="138"/>
      <c r="FD57" s="138"/>
      <c r="FE57" s="139"/>
    </row>
    <row r="58" spans="1:161" ht="21" customHeight="1" x14ac:dyDescent="0.25">
      <c r="A58" s="67"/>
      <c r="B58" s="126" t="s">
        <v>44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7"/>
      <c r="CG58" s="128" t="s">
        <v>39</v>
      </c>
      <c r="CH58" s="129"/>
      <c r="CI58" s="129"/>
      <c r="CJ58" s="129"/>
      <c r="CK58" s="129"/>
      <c r="CL58" s="129"/>
      <c r="CM58" s="129"/>
      <c r="CN58" s="129"/>
      <c r="CO58" s="129"/>
      <c r="CP58" s="129"/>
      <c r="CQ58" s="129"/>
      <c r="CR58" s="129"/>
      <c r="CS58" s="129"/>
      <c r="CT58" s="129"/>
      <c r="CU58" s="129"/>
      <c r="CV58" s="129"/>
      <c r="CW58" s="129"/>
      <c r="CX58" s="129"/>
      <c r="CY58" s="129"/>
      <c r="CZ58" s="129"/>
      <c r="DA58" s="129"/>
      <c r="DB58" s="129"/>
      <c r="DC58" s="129"/>
      <c r="DD58" s="129"/>
      <c r="DE58" s="129"/>
      <c r="DF58" s="129"/>
      <c r="DG58" s="129"/>
      <c r="DH58" s="130"/>
      <c r="DI58" s="131">
        <f>DI57/DI54</f>
        <v>5.9746936176985538E-2</v>
      </c>
      <c r="DJ58" s="132"/>
      <c r="DK58" s="132"/>
      <c r="DL58" s="132"/>
      <c r="DM58" s="132"/>
      <c r="DN58" s="132"/>
      <c r="DO58" s="132"/>
      <c r="DP58" s="132"/>
      <c r="DQ58" s="132"/>
      <c r="DR58" s="132"/>
      <c r="DS58" s="132"/>
      <c r="DT58" s="132"/>
      <c r="DU58" s="132"/>
      <c r="DV58" s="132"/>
      <c r="DW58" s="132"/>
      <c r="DX58" s="132"/>
      <c r="DY58" s="132"/>
      <c r="DZ58" s="132"/>
      <c r="EA58" s="132"/>
      <c r="EB58" s="132"/>
      <c r="EC58" s="132"/>
      <c r="ED58" s="132"/>
      <c r="EE58" s="132"/>
      <c r="EF58" s="132"/>
      <c r="EG58" s="132"/>
      <c r="EH58" s="132"/>
      <c r="EI58" s="132"/>
      <c r="EJ58" s="132"/>
      <c r="EK58" s="132"/>
      <c r="EL58" s="132"/>
      <c r="EM58" s="132"/>
      <c r="EN58" s="132"/>
      <c r="EO58" s="132"/>
      <c r="EP58" s="132"/>
      <c r="EQ58" s="132"/>
      <c r="ER58" s="132"/>
      <c r="ES58" s="132"/>
      <c r="ET58" s="132"/>
      <c r="EU58" s="132"/>
      <c r="EV58" s="132"/>
      <c r="EW58" s="132"/>
      <c r="EX58" s="132"/>
      <c r="EY58" s="132"/>
      <c r="EZ58" s="132"/>
      <c r="FA58" s="132"/>
      <c r="FB58" s="132"/>
      <c r="FC58" s="132"/>
      <c r="FD58" s="132"/>
      <c r="FE58" s="133"/>
    </row>
    <row r="59" spans="1:161" ht="21" customHeight="1" x14ac:dyDescent="0.25">
      <c r="A59" s="67"/>
      <c r="B59" s="126" t="s">
        <v>45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7"/>
      <c r="CG59" s="128" t="s">
        <v>35</v>
      </c>
      <c r="CH59" s="129"/>
      <c r="CI59" s="129"/>
      <c r="CJ59" s="129"/>
      <c r="CK59" s="129"/>
      <c r="CL59" s="129"/>
      <c r="CM59" s="129"/>
      <c r="CN59" s="129"/>
      <c r="CO59" s="129"/>
      <c r="CP59" s="129"/>
      <c r="CQ59" s="129"/>
      <c r="CR59" s="129"/>
      <c r="CS59" s="129"/>
      <c r="CT59" s="129"/>
      <c r="CU59" s="129"/>
      <c r="CV59" s="129"/>
      <c r="CW59" s="129"/>
      <c r="CX59" s="129"/>
      <c r="CY59" s="129"/>
      <c r="CZ59" s="129"/>
      <c r="DA59" s="129"/>
      <c r="DB59" s="129"/>
      <c r="DC59" s="129"/>
      <c r="DD59" s="129"/>
      <c r="DE59" s="129"/>
      <c r="DF59" s="129"/>
      <c r="DG59" s="129"/>
      <c r="DH59" s="130"/>
      <c r="DI59" s="137">
        <f>SUM(стр.5!N6:N100)</f>
        <v>271.70099999999996</v>
      </c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8"/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8"/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8"/>
      <c r="EY59" s="138"/>
      <c r="EZ59" s="138"/>
      <c r="FA59" s="138"/>
      <c r="FB59" s="138"/>
      <c r="FC59" s="138"/>
      <c r="FD59" s="138"/>
      <c r="FE59" s="139"/>
    </row>
    <row r="60" spans="1:161" ht="21" customHeight="1" x14ac:dyDescent="0.25">
      <c r="A60" s="67"/>
      <c r="B60" s="126" t="s">
        <v>46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7"/>
      <c r="CG60" s="128" t="s">
        <v>39</v>
      </c>
      <c r="CH60" s="129"/>
      <c r="CI60" s="129"/>
      <c r="CJ60" s="129"/>
      <c r="CK60" s="129"/>
      <c r="CL60" s="129"/>
      <c r="CM60" s="129"/>
      <c r="CN60" s="129"/>
      <c r="CO60" s="129"/>
      <c r="CP60" s="129"/>
      <c r="CQ60" s="129"/>
      <c r="CR60" s="129"/>
      <c r="CS60" s="129"/>
      <c r="CT60" s="129"/>
      <c r="CU60" s="129"/>
      <c r="CV60" s="129"/>
      <c r="CW60" s="129"/>
      <c r="CX60" s="129"/>
      <c r="CY60" s="129"/>
      <c r="CZ60" s="129"/>
      <c r="DA60" s="129"/>
      <c r="DB60" s="129"/>
      <c r="DC60" s="129"/>
      <c r="DD60" s="129"/>
      <c r="DE60" s="129"/>
      <c r="DF60" s="129"/>
      <c r="DG60" s="129"/>
      <c r="DH60" s="130"/>
      <c r="DI60" s="131">
        <f>DI59/DI54</f>
        <v>0.43243832564061752</v>
      </c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  <c r="FE60" s="133"/>
    </row>
    <row r="61" spans="1:161" ht="21" customHeight="1" x14ac:dyDescent="0.25">
      <c r="A61" s="67"/>
      <c r="B61" s="126" t="s">
        <v>47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7"/>
      <c r="CG61" s="128" t="s">
        <v>35</v>
      </c>
      <c r="CH61" s="129"/>
      <c r="CI61" s="129"/>
      <c r="CJ61" s="129"/>
      <c r="CK61" s="129"/>
      <c r="CL61" s="129"/>
      <c r="CM61" s="129"/>
      <c r="CN61" s="129"/>
      <c r="CO61" s="129"/>
      <c r="CP61" s="129"/>
      <c r="CQ61" s="129"/>
      <c r="CR61" s="129"/>
      <c r="CS61" s="129"/>
      <c r="CT61" s="129"/>
      <c r="CU61" s="129"/>
      <c r="CV61" s="129"/>
      <c r="CW61" s="129"/>
      <c r="CX61" s="129"/>
      <c r="CY61" s="129"/>
      <c r="CZ61" s="129"/>
      <c r="DA61" s="129"/>
      <c r="DB61" s="129"/>
      <c r="DC61" s="129"/>
      <c r="DD61" s="129"/>
      <c r="DE61" s="129"/>
      <c r="DF61" s="129"/>
      <c r="DG61" s="129"/>
      <c r="DH61" s="130"/>
      <c r="DI61" s="137">
        <f>SUM(стр.5!N101:N139)</f>
        <v>104.28900000000003</v>
      </c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8"/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8"/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8"/>
      <c r="EY61" s="138"/>
      <c r="EZ61" s="138"/>
      <c r="FA61" s="138"/>
      <c r="FB61" s="138"/>
      <c r="FC61" s="138"/>
      <c r="FD61" s="138"/>
      <c r="FE61" s="139"/>
    </row>
    <row r="62" spans="1:161" ht="21" customHeight="1" x14ac:dyDescent="0.25">
      <c r="A62" s="67"/>
      <c r="B62" s="126" t="s">
        <v>48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7"/>
      <c r="CG62" s="128" t="s">
        <v>39</v>
      </c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29"/>
      <c r="CX62" s="129"/>
      <c r="CY62" s="129"/>
      <c r="CZ62" s="129"/>
      <c r="DA62" s="129"/>
      <c r="DB62" s="129"/>
      <c r="DC62" s="129"/>
      <c r="DD62" s="129"/>
      <c r="DE62" s="129"/>
      <c r="DF62" s="129"/>
      <c r="DG62" s="129"/>
      <c r="DH62" s="130"/>
      <c r="DI62" s="131">
        <f>DI61/DI54</f>
        <v>0.16598599395193384</v>
      </c>
      <c r="DJ62" s="132"/>
      <c r="DK62" s="132"/>
      <c r="DL62" s="132"/>
      <c r="DM62" s="132"/>
      <c r="DN62" s="132"/>
      <c r="DO62" s="132"/>
      <c r="DP62" s="132"/>
      <c r="DQ62" s="132"/>
      <c r="DR62" s="132"/>
      <c r="DS62" s="132"/>
      <c r="DT62" s="132"/>
      <c r="DU62" s="132"/>
      <c r="DV62" s="132"/>
      <c r="DW62" s="132"/>
      <c r="DX62" s="132"/>
      <c r="DY62" s="132"/>
      <c r="DZ62" s="132"/>
      <c r="EA62" s="132"/>
      <c r="EB62" s="132"/>
      <c r="EC62" s="132"/>
      <c r="ED62" s="132"/>
      <c r="EE62" s="132"/>
      <c r="EF62" s="132"/>
      <c r="EG62" s="132"/>
      <c r="EH62" s="132"/>
      <c r="EI62" s="132"/>
      <c r="EJ62" s="132"/>
      <c r="EK62" s="132"/>
      <c r="EL62" s="132"/>
      <c r="EM62" s="132"/>
      <c r="EN62" s="132"/>
      <c r="EO62" s="132"/>
      <c r="EP62" s="132"/>
      <c r="EQ62" s="132"/>
      <c r="ER62" s="132"/>
      <c r="ES62" s="132"/>
      <c r="ET62" s="132"/>
      <c r="EU62" s="132"/>
      <c r="EV62" s="132"/>
      <c r="EW62" s="132"/>
      <c r="EX62" s="132"/>
      <c r="EY62" s="132"/>
      <c r="EZ62" s="132"/>
      <c r="FA62" s="132"/>
      <c r="FB62" s="132"/>
      <c r="FC62" s="132"/>
      <c r="FD62" s="132"/>
      <c r="FE62" s="133"/>
    </row>
    <row r="63" spans="1:161" ht="21" customHeight="1" x14ac:dyDescent="0.25">
      <c r="A63" s="67"/>
      <c r="B63" s="126" t="s">
        <v>49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7"/>
      <c r="CG63" s="128" t="s">
        <v>35</v>
      </c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30"/>
      <c r="DI63" s="137">
        <f>DI59+DI61</f>
        <v>375.99</v>
      </c>
      <c r="DJ63" s="138"/>
      <c r="DK63" s="138"/>
      <c r="DL63" s="138"/>
      <c r="DM63" s="138"/>
      <c r="DN63" s="138"/>
      <c r="DO63" s="138"/>
      <c r="DP63" s="138"/>
      <c r="DQ63" s="138"/>
      <c r="DR63" s="138"/>
      <c r="DS63" s="138"/>
      <c r="DT63" s="138"/>
      <c r="DU63" s="138"/>
      <c r="DV63" s="138"/>
      <c r="DW63" s="138"/>
      <c r="DX63" s="138"/>
      <c r="DY63" s="138"/>
      <c r="DZ63" s="138"/>
      <c r="EA63" s="138"/>
      <c r="EB63" s="138"/>
      <c r="EC63" s="138"/>
      <c r="ED63" s="138"/>
      <c r="EE63" s="138"/>
      <c r="EF63" s="138"/>
      <c r="EG63" s="138"/>
      <c r="EH63" s="138"/>
      <c r="EI63" s="138"/>
      <c r="EJ63" s="138"/>
      <c r="EK63" s="138"/>
      <c r="EL63" s="138"/>
      <c r="EM63" s="138"/>
      <c r="EN63" s="138"/>
      <c r="EO63" s="138"/>
      <c r="EP63" s="138"/>
      <c r="EQ63" s="138"/>
      <c r="ER63" s="138"/>
      <c r="ES63" s="138"/>
      <c r="ET63" s="138"/>
      <c r="EU63" s="138"/>
      <c r="EV63" s="138"/>
      <c r="EW63" s="138"/>
      <c r="EX63" s="138"/>
      <c r="EY63" s="138"/>
      <c r="EZ63" s="138"/>
      <c r="FA63" s="138"/>
      <c r="FB63" s="138"/>
      <c r="FC63" s="138"/>
      <c r="FD63" s="138"/>
      <c r="FE63" s="139"/>
    </row>
    <row r="64" spans="1:161" ht="21" customHeight="1" x14ac:dyDescent="0.25">
      <c r="A64" s="67"/>
      <c r="B64" s="126" t="s">
        <v>50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7"/>
      <c r="CG64" s="128" t="s">
        <v>39</v>
      </c>
      <c r="CH64" s="129"/>
      <c r="CI64" s="129"/>
      <c r="CJ64" s="129"/>
      <c r="CK64" s="129"/>
      <c r="CL64" s="129"/>
      <c r="CM64" s="129"/>
      <c r="CN64" s="129"/>
      <c r="CO64" s="129"/>
      <c r="CP64" s="129"/>
      <c r="CQ64" s="129"/>
      <c r="CR64" s="129"/>
      <c r="CS64" s="129"/>
      <c r="CT64" s="129"/>
      <c r="CU64" s="129"/>
      <c r="CV64" s="129"/>
      <c r="CW64" s="129"/>
      <c r="CX64" s="129"/>
      <c r="CY64" s="129"/>
      <c r="CZ64" s="129"/>
      <c r="DA64" s="129"/>
      <c r="DB64" s="129"/>
      <c r="DC64" s="129"/>
      <c r="DD64" s="129"/>
      <c r="DE64" s="129"/>
      <c r="DF64" s="129"/>
      <c r="DG64" s="129"/>
      <c r="DH64" s="130"/>
      <c r="DI64" s="131">
        <f>DI63/DI54</f>
        <v>0.59842431959255138</v>
      </c>
      <c r="DJ64" s="132"/>
      <c r="DK64" s="132"/>
      <c r="DL64" s="132"/>
      <c r="DM64" s="132"/>
      <c r="DN64" s="132"/>
      <c r="DO64" s="132"/>
      <c r="DP64" s="132"/>
      <c r="DQ64" s="132"/>
      <c r="DR64" s="132"/>
      <c r="DS64" s="132"/>
      <c r="DT64" s="132"/>
      <c r="DU64" s="132"/>
      <c r="DV64" s="132"/>
      <c r="DW64" s="132"/>
      <c r="DX64" s="132"/>
      <c r="DY64" s="132"/>
      <c r="DZ64" s="132"/>
      <c r="EA64" s="132"/>
      <c r="EB64" s="132"/>
      <c r="EC64" s="132"/>
      <c r="ED64" s="132"/>
      <c r="EE64" s="132"/>
      <c r="EF64" s="132"/>
      <c r="EG64" s="132"/>
      <c r="EH64" s="132"/>
      <c r="EI64" s="132"/>
      <c r="EJ64" s="132"/>
      <c r="EK64" s="132"/>
      <c r="EL64" s="132"/>
      <c r="EM64" s="132"/>
      <c r="EN64" s="132"/>
      <c r="EO64" s="132"/>
      <c r="EP64" s="132"/>
      <c r="EQ64" s="132"/>
      <c r="ER64" s="132"/>
      <c r="ES64" s="132"/>
      <c r="ET64" s="132"/>
      <c r="EU64" s="132"/>
      <c r="EV64" s="132"/>
      <c r="EW64" s="132"/>
      <c r="EX64" s="132"/>
      <c r="EY64" s="132"/>
      <c r="EZ64" s="132"/>
      <c r="FA64" s="132"/>
      <c r="FB64" s="132"/>
      <c r="FC64" s="132"/>
      <c r="FD64" s="132"/>
      <c r="FE64" s="133"/>
    </row>
    <row r="65" spans="1:161" ht="32.25" customHeight="1" x14ac:dyDescent="0.25">
      <c r="A65" s="67"/>
      <c r="B65" s="126" t="s">
        <v>51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6"/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  <c r="CB65" s="126"/>
      <c r="CC65" s="126"/>
      <c r="CD65" s="126"/>
      <c r="CE65" s="126"/>
      <c r="CF65" s="127"/>
      <c r="CG65" s="128" t="s">
        <v>39</v>
      </c>
      <c r="CH65" s="129"/>
      <c r="CI65" s="129"/>
      <c r="CJ65" s="129"/>
      <c r="CK65" s="129"/>
      <c r="CL65" s="129"/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29"/>
      <c r="CX65" s="129"/>
      <c r="CY65" s="129"/>
      <c r="CZ65" s="129"/>
      <c r="DA65" s="129"/>
      <c r="DB65" s="129"/>
      <c r="DC65" s="129"/>
      <c r="DD65" s="129"/>
      <c r="DE65" s="129"/>
      <c r="DF65" s="129"/>
      <c r="DG65" s="129"/>
      <c r="DH65" s="130"/>
      <c r="DI65" s="140">
        <v>0.33439999999999998</v>
      </c>
      <c r="DJ65" s="141"/>
      <c r="DK65" s="141"/>
      <c r="DL65" s="141"/>
      <c r="DM65" s="141"/>
      <c r="DN65" s="141"/>
      <c r="DO65" s="141"/>
      <c r="DP65" s="141"/>
      <c r="DQ65" s="141"/>
      <c r="DR65" s="141"/>
      <c r="DS65" s="141"/>
      <c r="DT65" s="141"/>
      <c r="DU65" s="141"/>
      <c r="DV65" s="141"/>
      <c r="DW65" s="141"/>
      <c r="DX65" s="141"/>
      <c r="DY65" s="141"/>
      <c r="DZ65" s="141"/>
      <c r="EA65" s="141"/>
      <c r="EB65" s="141"/>
      <c r="EC65" s="141"/>
      <c r="ED65" s="141"/>
      <c r="EE65" s="141"/>
      <c r="EF65" s="141"/>
      <c r="EG65" s="141"/>
      <c r="EH65" s="141"/>
      <c r="EI65" s="141"/>
      <c r="EJ65" s="141"/>
      <c r="EK65" s="141"/>
      <c r="EL65" s="141"/>
      <c r="EM65" s="141"/>
      <c r="EN65" s="141"/>
      <c r="EO65" s="141"/>
      <c r="EP65" s="141"/>
      <c r="EQ65" s="141"/>
      <c r="ER65" s="141"/>
      <c r="ES65" s="141"/>
      <c r="ET65" s="141"/>
      <c r="EU65" s="141"/>
      <c r="EV65" s="141"/>
      <c r="EW65" s="141"/>
      <c r="EX65" s="141"/>
      <c r="EY65" s="141"/>
      <c r="EZ65" s="141"/>
      <c r="FA65" s="141"/>
      <c r="FB65" s="141"/>
      <c r="FC65" s="141"/>
      <c r="FD65" s="141"/>
      <c r="FE65" s="142"/>
    </row>
    <row r="66" spans="1:161" ht="32.25" customHeight="1" x14ac:dyDescent="0.25">
      <c r="A66" s="67"/>
      <c r="B66" s="126" t="s">
        <v>52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  <c r="CB66" s="126"/>
      <c r="CC66" s="126"/>
      <c r="CD66" s="126"/>
      <c r="CE66" s="126"/>
      <c r="CF66" s="127"/>
      <c r="CG66" s="128" t="s">
        <v>39</v>
      </c>
      <c r="CH66" s="129"/>
      <c r="CI66" s="129"/>
      <c r="CJ66" s="129"/>
      <c r="CK66" s="129"/>
      <c r="CL66" s="129"/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29"/>
      <c r="CX66" s="129"/>
      <c r="CY66" s="129"/>
      <c r="CZ66" s="129"/>
      <c r="DA66" s="129"/>
      <c r="DB66" s="129"/>
      <c r="DC66" s="129"/>
      <c r="DD66" s="129"/>
      <c r="DE66" s="129"/>
      <c r="DF66" s="129"/>
      <c r="DG66" s="129"/>
      <c r="DH66" s="130"/>
      <c r="DI66" s="143">
        <v>1</v>
      </c>
      <c r="DJ66" s="138"/>
      <c r="DK66" s="138"/>
      <c r="DL66" s="138"/>
      <c r="DM66" s="138"/>
      <c r="DN66" s="138"/>
      <c r="DO66" s="138"/>
      <c r="DP66" s="138"/>
      <c r="DQ66" s="138"/>
      <c r="DR66" s="138"/>
      <c r="DS66" s="138"/>
      <c r="DT66" s="138"/>
      <c r="DU66" s="138"/>
      <c r="DV66" s="138"/>
      <c r="DW66" s="138"/>
      <c r="DX66" s="138"/>
      <c r="DY66" s="138"/>
      <c r="DZ66" s="138"/>
      <c r="EA66" s="138"/>
      <c r="EB66" s="138"/>
      <c r="EC66" s="138"/>
      <c r="ED66" s="138"/>
      <c r="EE66" s="138"/>
      <c r="EF66" s="138"/>
      <c r="EG66" s="138"/>
      <c r="EH66" s="138"/>
      <c r="EI66" s="138"/>
      <c r="EJ66" s="138"/>
      <c r="EK66" s="138"/>
      <c r="EL66" s="138"/>
      <c r="EM66" s="138"/>
      <c r="EN66" s="138"/>
      <c r="EO66" s="138"/>
      <c r="EP66" s="138"/>
      <c r="EQ66" s="138"/>
      <c r="ER66" s="138"/>
      <c r="ES66" s="138"/>
      <c r="ET66" s="138"/>
      <c r="EU66" s="138"/>
      <c r="EV66" s="138"/>
      <c r="EW66" s="138"/>
      <c r="EX66" s="138"/>
      <c r="EY66" s="138"/>
      <c r="EZ66" s="138"/>
      <c r="FA66" s="138"/>
      <c r="FB66" s="138"/>
      <c r="FC66" s="138"/>
      <c r="FD66" s="138"/>
      <c r="FE66" s="139"/>
    </row>
    <row r="67" spans="1:161" ht="21" customHeight="1" x14ac:dyDescent="0.25">
      <c r="A67" s="67"/>
      <c r="B67" s="126" t="s">
        <v>53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6"/>
      <c r="CC67" s="126"/>
      <c r="CD67" s="126"/>
      <c r="CE67" s="126"/>
      <c r="CF67" s="127"/>
      <c r="CG67" s="128" t="s">
        <v>35</v>
      </c>
      <c r="CH67" s="129"/>
      <c r="CI67" s="129"/>
      <c r="CJ67" s="129"/>
      <c r="CK67" s="129"/>
      <c r="CL67" s="129"/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29"/>
      <c r="CX67" s="129"/>
      <c r="CY67" s="129"/>
      <c r="CZ67" s="129"/>
      <c r="DA67" s="129"/>
      <c r="DB67" s="129"/>
      <c r="DC67" s="129"/>
      <c r="DD67" s="129"/>
      <c r="DE67" s="129"/>
      <c r="DF67" s="129"/>
      <c r="DG67" s="129"/>
      <c r="DH67" s="130"/>
      <c r="DI67" s="137">
        <f>SUM(стр.5!N27:N66)+SUM(стр.5!N68:N100)</f>
        <v>231.935</v>
      </c>
      <c r="DJ67" s="138"/>
      <c r="DK67" s="138"/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8"/>
      <c r="DY67" s="138"/>
      <c r="DZ67" s="138"/>
      <c r="EA67" s="138"/>
      <c r="EB67" s="138"/>
      <c r="EC67" s="138"/>
      <c r="ED67" s="138"/>
      <c r="EE67" s="138"/>
      <c r="EF67" s="138"/>
      <c r="EG67" s="138"/>
      <c r="EH67" s="138"/>
      <c r="EI67" s="138"/>
      <c r="EJ67" s="138"/>
      <c r="EK67" s="138"/>
      <c r="EL67" s="138"/>
      <c r="EM67" s="138"/>
      <c r="EN67" s="138"/>
      <c r="EO67" s="138"/>
      <c r="EP67" s="138"/>
      <c r="EQ67" s="138"/>
      <c r="ER67" s="138"/>
      <c r="ES67" s="138"/>
      <c r="ET67" s="138"/>
      <c r="EU67" s="138"/>
      <c r="EV67" s="138"/>
      <c r="EW67" s="138"/>
      <c r="EX67" s="138"/>
      <c r="EY67" s="138"/>
      <c r="EZ67" s="138"/>
      <c r="FA67" s="138"/>
      <c r="FB67" s="138"/>
      <c r="FC67" s="138"/>
      <c r="FD67" s="138"/>
      <c r="FE67" s="139"/>
    </row>
    <row r="68" spans="1:161" ht="21" customHeight="1" x14ac:dyDescent="0.25">
      <c r="A68" s="67"/>
      <c r="B68" s="126" t="s">
        <v>54</v>
      </c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27"/>
      <c r="CG68" s="128" t="s">
        <v>39</v>
      </c>
      <c r="CH68" s="129"/>
      <c r="CI68" s="129"/>
      <c r="CJ68" s="129"/>
      <c r="CK68" s="129"/>
      <c r="CL68" s="129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29"/>
      <c r="DB68" s="129"/>
      <c r="DC68" s="129"/>
      <c r="DD68" s="129"/>
      <c r="DE68" s="129"/>
      <c r="DF68" s="129"/>
      <c r="DG68" s="129"/>
      <c r="DH68" s="130"/>
      <c r="DI68" s="131">
        <f>DI67/(DI59-DI57)</f>
        <v>0.99048949018201093</v>
      </c>
      <c r="DJ68" s="132"/>
      <c r="DK68" s="132"/>
      <c r="DL68" s="132"/>
      <c r="DM68" s="132"/>
      <c r="DN68" s="132"/>
      <c r="DO68" s="132"/>
      <c r="DP68" s="132"/>
      <c r="DQ68" s="132"/>
      <c r="DR68" s="132"/>
      <c r="DS68" s="132"/>
      <c r="DT68" s="132"/>
      <c r="DU68" s="132"/>
      <c r="DV68" s="132"/>
      <c r="DW68" s="132"/>
      <c r="DX68" s="132"/>
      <c r="DY68" s="132"/>
      <c r="DZ68" s="132"/>
      <c r="EA68" s="132"/>
      <c r="EB68" s="132"/>
      <c r="EC68" s="132"/>
      <c r="ED68" s="132"/>
      <c r="EE68" s="132"/>
      <c r="EF68" s="132"/>
      <c r="EG68" s="132"/>
      <c r="EH68" s="132"/>
      <c r="EI68" s="132"/>
      <c r="EJ68" s="132"/>
      <c r="EK68" s="132"/>
      <c r="EL68" s="132"/>
      <c r="EM68" s="132"/>
      <c r="EN68" s="132"/>
      <c r="EO68" s="132"/>
      <c r="EP68" s="132"/>
      <c r="EQ68" s="132"/>
      <c r="ER68" s="132"/>
      <c r="ES68" s="132"/>
      <c r="ET68" s="132"/>
      <c r="EU68" s="132"/>
      <c r="EV68" s="132"/>
      <c r="EW68" s="132"/>
      <c r="EX68" s="132"/>
      <c r="EY68" s="132"/>
      <c r="EZ68" s="132"/>
      <c r="FA68" s="132"/>
      <c r="FB68" s="132"/>
      <c r="FC68" s="132"/>
      <c r="FD68" s="132"/>
      <c r="FE68" s="133"/>
    </row>
    <row r="69" spans="1:161" ht="21" customHeight="1" x14ac:dyDescent="0.25">
      <c r="A69" s="67"/>
      <c r="B69" s="126" t="s">
        <v>55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27"/>
      <c r="CG69" s="128" t="s">
        <v>35</v>
      </c>
      <c r="CH69" s="129"/>
      <c r="CI69" s="129"/>
      <c r="CJ69" s="129"/>
      <c r="CK69" s="129"/>
      <c r="CL69" s="129"/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29"/>
      <c r="CX69" s="129"/>
      <c r="CY69" s="129"/>
      <c r="CZ69" s="129"/>
      <c r="DA69" s="129"/>
      <c r="DB69" s="129"/>
      <c r="DC69" s="129"/>
      <c r="DD69" s="129"/>
      <c r="DE69" s="129"/>
      <c r="DF69" s="129"/>
      <c r="DG69" s="129"/>
      <c r="DH69" s="130"/>
      <c r="DI69" s="137">
        <f>стр.6!ED12</f>
        <v>48.120999999999995</v>
      </c>
      <c r="DJ69" s="138"/>
      <c r="DK69" s="138"/>
      <c r="DL69" s="138"/>
      <c r="DM69" s="138"/>
      <c r="DN69" s="138"/>
      <c r="DO69" s="138"/>
      <c r="DP69" s="138"/>
      <c r="DQ69" s="138"/>
      <c r="DR69" s="138"/>
      <c r="DS69" s="138"/>
      <c r="DT69" s="138"/>
      <c r="DU69" s="138"/>
      <c r="DV69" s="138"/>
      <c r="DW69" s="138"/>
      <c r="DX69" s="138"/>
      <c r="DY69" s="138"/>
      <c r="DZ69" s="138"/>
      <c r="EA69" s="138"/>
      <c r="EB69" s="138"/>
      <c r="EC69" s="138"/>
      <c r="ED69" s="138"/>
      <c r="EE69" s="138"/>
      <c r="EF69" s="138"/>
      <c r="EG69" s="138"/>
      <c r="EH69" s="138"/>
      <c r="EI69" s="138"/>
      <c r="EJ69" s="138"/>
      <c r="EK69" s="138"/>
      <c r="EL69" s="138"/>
      <c r="EM69" s="138"/>
      <c r="EN69" s="138"/>
      <c r="EO69" s="138"/>
      <c r="EP69" s="138"/>
      <c r="EQ69" s="138"/>
      <c r="ER69" s="138"/>
      <c r="ES69" s="138"/>
      <c r="ET69" s="138"/>
      <c r="EU69" s="138"/>
      <c r="EV69" s="138"/>
      <c r="EW69" s="138"/>
      <c r="EX69" s="138"/>
      <c r="EY69" s="138"/>
      <c r="EZ69" s="138"/>
      <c r="FA69" s="138"/>
      <c r="FB69" s="138"/>
      <c r="FC69" s="138"/>
      <c r="FD69" s="138"/>
      <c r="FE69" s="139"/>
    </row>
    <row r="70" spans="1:161" ht="21" customHeight="1" x14ac:dyDescent="0.25">
      <c r="A70" s="67"/>
      <c r="B70" s="126" t="s">
        <v>56</v>
      </c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27"/>
      <c r="CG70" s="128" t="s">
        <v>39</v>
      </c>
      <c r="CH70" s="129"/>
      <c r="CI70" s="129"/>
      <c r="CJ70" s="129"/>
      <c r="CK70" s="129"/>
      <c r="CL70" s="129"/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30"/>
      <c r="DI70" s="140">
        <f>DI69/DI54</f>
        <v>7.6589208976603526E-2</v>
      </c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2"/>
    </row>
    <row r="71" spans="1:161" ht="21" customHeight="1" x14ac:dyDescent="0.25">
      <c r="A71" s="67"/>
      <c r="B71" s="126" t="s">
        <v>57</v>
      </c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27"/>
      <c r="CG71" s="128" t="s">
        <v>35</v>
      </c>
      <c r="CH71" s="129"/>
      <c r="CI71" s="129"/>
      <c r="CJ71" s="129"/>
      <c r="CK71" s="129"/>
      <c r="CL71" s="129"/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29"/>
      <c r="CX71" s="129"/>
      <c r="CY71" s="129"/>
      <c r="CZ71" s="129"/>
      <c r="DA71" s="129"/>
      <c r="DB71" s="129"/>
      <c r="DC71" s="129"/>
      <c r="DD71" s="129"/>
      <c r="DE71" s="129"/>
      <c r="DF71" s="129"/>
      <c r="DG71" s="129"/>
      <c r="DH71" s="130"/>
      <c r="DI71" s="137">
        <f>стр.5!N6+стр.5!N9+стр.5!N10+стр.5!N11+стр.5!N13+стр.5!N15+стр.5!N21+стр.5!N25+стр.5!N34+стр.5!N40+стр.5!N41+стр.5!N45+стр.5!N53+стр.5!N59+стр.5!N77+стр.5!N80+стр.5!N83+стр.5!N84+стр.5!N93+стр.5!N94+стр.5!N100+стр.5!N107+стр.5!N111+стр.5!N123+стр.5!N126+стр.5!N127+стр.5!N132+стр.5!N133+стр.5!N134+стр.5!N138</f>
        <v>49.530999999999992</v>
      </c>
      <c r="DJ71" s="138"/>
      <c r="DK71" s="138"/>
      <c r="DL71" s="138"/>
      <c r="DM71" s="138"/>
      <c r="DN71" s="138"/>
      <c r="DO71" s="138"/>
      <c r="DP71" s="138"/>
      <c r="DQ71" s="138"/>
      <c r="DR71" s="138"/>
      <c r="DS71" s="138"/>
      <c r="DT71" s="138"/>
      <c r="DU71" s="138"/>
      <c r="DV71" s="138"/>
      <c r="DW71" s="138"/>
      <c r="DX71" s="138"/>
      <c r="DY71" s="138"/>
      <c r="DZ71" s="138"/>
      <c r="EA71" s="138"/>
      <c r="EB71" s="138"/>
      <c r="EC71" s="138"/>
      <c r="ED71" s="138"/>
      <c r="EE71" s="138"/>
      <c r="EF71" s="138"/>
      <c r="EG71" s="138"/>
      <c r="EH71" s="138"/>
      <c r="EI71" s="138"/>
      <c r="EJ71" s="138"/>
      <c r="EK71" s="138"/>
      <c r="EL71" s="138"/>
      <c r="EM71" s="138"/>
      <c r="EN71" s="138"/>
      <c r="EO71" s="138"/>
      <c r="EP71" s="138"/>
      <c r="EQ71" s="138"/>
      <c r="ER71" s="138"/>
      <c r="ES71" s="138"/>
      <c r="ET71" s="138"/>
      <c r="EU71" s="138"/>
      <c r="EV71" s="138"/>
      <c r="EW71" s="138"/>
      <c r="EX71" s="138"/>
      <c r="EY71" s="138"/>
      <c r="EZ71" s="138"/>
      <c r="FA71" s="138"/>
      <c r="FB71" s="138"/>
      <c r="FC71" s="138"/>
      <c r="FD71" s="138"/>
      <c r="FE71" s="139"/>
    </row>
    <row r="72" spans="1:161" ht="21" customHeight="1" x14ac:dyDescent="0.25">
      <c r="A72" s="67"/>
      <c r="B72" s="126" t="s">
        <v>58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6"/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27"/>
      <c r="CG72" s="128" t="s">
        <v>39</v>
      </c>
      <c r="CH72" s="129"/>
      <c r="CI72" s="129"/>
      <c r="CJ72" s="129"/>
      <c r="CK72" s="129"/>
      <c r="CL72" s="129"/>
      <c r="CM72" s="129"/>
      <c r="CN72" s="129"/>
      <c r="CO72" s="129"/>
      <c r="CP72" s="129"/>
      <c r="CQ72" s="129"/>
      <c r="CR72" s="129"/>
      <c r="CS72" s="129"/>
      <c r="CT72" s="129"/>
      <c r="CU72" s="129"/>
      <c r="CV72" s="129"/>
      <c r="CW72" s="129"/>
      <c r="CX72" s="129"/>
      <c r="CY72" s="129"/>
      <c r="CZ72" s="129"/>
      <c r="DA72" s="129"/>
      <c r="DB72" s="129"/>
      <c r="DC72" s="129"/>
      <c r="DD72" s="129"/>
      <c r="DE72" s="129"/>
      <c r="DF72" s="129"/>
      <c r="DG72" s="129"/>
      <c r="DH72" s="130"/>
      <c r="DI72" s="131">
        <f>DI71/DI63</f>
        <v>0.13173488656613205</v>
      </c>
      <c r="DJ72" s="132"/>
      <c r="DK72" s="132"/>
      <c r="DL72" s="132"/>
      <c r="DM72" s="132"/>
      <c r="DN72" s="132"/>
      <c r="DO72" s="132"/>
      <c r="DP72" s="132"/>
      <c r="DQ72" s="132"/>
      <c r="DR72" s="132"/>
      <c r="DS72" s="132"/>
      <c r="DT72" s="132"/>
      <c r="DU72" s="132"/>
      <c r="DV72" s="132"/>
      <c r="DW72" s="132"/>
      <c r="DX72" s="132"/>
      <c r="DY72" s="132"/>
      <c r="DZ72" s="132"/>
      <c r="EA72" s="132"/>
      <c r="EB72" s="132"/>
      <c r="EC72" s="132"/>
      <c r="ED72" s="132"/>
      <c r="EE72" s="132"/>
      <c r="EF72" s="132"/>
      <c r="EG72" s="132"/>
      <c r="EH72" s="132"/>
      <c r="EI72" s="132"/>
      <c r="EJ72" s="132"/>
      <c r="EK72" s="132"/>
      <c r="EL72" s="132"/>
      <c r="EM72" s="132"/>
      <c r="EN72" s="132"/>
      <c r="EO72" s="132"/>
      <c r="EP72" s="132"/>
      <c r="EQ72" s="132"/>
      <c r="ER72" s="132"/>
      <c r="ES72" s="132"/>
      <c r="ET72" s="132"/>
      <c r="EU72" s="132"/>
      <c r="EV72" s="132"/>
      <c r="EW72" s="132"/>
      <c r="EX72" s="132"/>
      <c r="EY72" s="132"/>
      <c r="EZ72" s="132"/>
      <c r="FA72" s="132"/>
      <c r="FB72" s="132"/>
      <c r="FC72" s="132"/>
      <c r="FD72" s="132"/>
      <c r="FE72" s="133"/>
    </row>
  </sheetData>
  <mergeCells count="192">
    <mergeCell ref="B71:CF71"/>
    <mergeCell ref="CG71:DH71"/>
    <mergeCell ref="DI71:FE71"/>
    <mergeCell ref="B72:CF72"/>
    <mergeCell ref="CG72:DH72"/>
    <mergeCell ref="DI72:FE72"/>
    <mergeCell ref="B69:CF69"/>
    <mergeCell ref="CG69:DH69"/>
    <mergeCell ref="DI69:FE69"/>
    <mergeCell ref="B70:CF70"/>
    <mergeCell ref="CG70:DH70"/>
    <mergeCell ref="DI70:FE70"/>
    <mergeCell ref="B67:CF67"/>
    <mergeCell ref="CG67:DH67"/>
    <mergeCell ref="DI67:FE67"/>
    <mergeCell ref="B68:CF68"/>
    <mergeCell ref="CG68:DH68"/>
    <mergeCell ref="DI68:FE68"/>
    <mergeCell ref="B65:CF65"/>
    <mergeCell ref="CG65:DH65"/>
    <mergeCell ref="DI65:FE65"/>
    <mergeCell ref="B66:CF66"/>
    <mergeCell ref="CG66:DH66"/>
    <mergeCell ref="DI66:FE66"/>
    <mergeCell ref="B63:CF63"/>
    <mergeCell ref="CG63:DH63"/>
    <mergeCell ref="DI63:FE63"/>
    <mergeCell ref="B64:CF64"/>
    <mergeCell ref="CG64:DH64"/>
    <mergeCell ref="DI64:FE64"/>
    <mergeCell ref="B61:CF61"/>
    <mergeCell ref="CG61:DH61"/>
    <mergeCell ref="DI61:FE61"/>
    <mergeCell ref="B62:CF62"/>
    <mergeCell ref="CG62:DH62"/>
    <mergeCell ref="DI62:FE62"/>
    <mergeCell ref="B59:CF59"/>
    <mergeCell ref="CG59:DH59"/>
    <mergeCell ref="DI59:FE59"/>
    <mergeCell ref="B60:CF60"/>
    <mergeCell ref="CG60:DH60"/>
    <mergeCell ref="DI60:FE60"/>
    <mergeCell ref="B57:CF57"/>
    <mergeCell ref="CG57:DH57"/>
    <mergeCell ref="DI57:FE57"/>
    <mergeCell ref="B58:CF58"/>
    <mergeCell ref="CG58:DH58"/>
    <mergeCell ref="DI58:FE58"/>
    <mergeCell ref="B55:CF55"/>
    <mergeCell ref="CG55:DH55"/>
    <mergeCell ref="DI55:FE55"/>
    <mergeCell ref="B56:CF56"/>
    <mergeCell ref="CG56:DH56"/>
    <mergeCell ref="DI56:FE56"/>
    <mergeCell ref="A53:CF53"/>
    <mergeCell ref="CG53:DH53"/>
    <mergeCell ref="DI53:FE53"/>
    <mergeCell ref="B54:CF54"/>
    <mergeCell ref="CG54:DH54"/>
    <mergeCell ref="DI54:FE54"/>
    <mergeCell ref="B48:CF48"/>
    <mergeCell ref="CG48:DH48"/>
    <mergeCell ref="DI48:FE48"/>
    <mergeCell ref="A50:FE50"/>
    <mergeCell ref="A52:CF52"/>
    <mergeCell ref="CG52:DH52"/>
    <mergeCell ref="DI52:FE52"/>
    <mergeCell ref="B46:CF46"/>
    <mergeCell ref="CG46:DH46"/>
    <mergeCell ref="DI46:FE46"/>
    <mergeCell ref="B47:CF47"/>
    <mergeCell ref="CG47:DH47"/>
    <mergeCell ref="DI47:FE47"/>
    <mergeCell ref="B44:CF44"/>
    <mergeCell ref="CG44:DH44"/>
    <mergeCell ref="DI44:FE44"/>
    <mergeCell ref="B45:CF45"/>
    <mergeCell ref="CG45:DH45"/>
    <mergeCell ref="DI45:FE45"/>
    <mergeCell ref="B42:CF42"/>
    <mergeCell ref="CG42:DH42"/>
    <mergeCell ref="DI42:FE42"/>
    <mergeCell ref="B43:CF43"/>
    <mergeCell ref="CG43:DH43"/>
    <mergeCell ref="DI43:FE43"/>
    <mergeCell ref="B40:CF40"/>
    <mergeCell ref="CG40:DH40"/>
    <mergeCell ref="DI40:FE40"/>
    <mergeCell ref="B41:CF41"/>
    <mergeCell ref="CG41:DH41"/>
    <mergeCell ref="DI41:FE41"/>
    <mergeCell ref="B38:CF38"/>
    <mergeCell ref="CG38:DH38"/>
    <mergeCell ref="DI38:FE38"/>
    <mergeCell ref="B39:CF39"/>
    <mergeCell ref="CG39:DH39"/>
    <mergeCell ref="DI39:FE39"/>
    <mergeCell ref="B36:CF36"/>
    <mergeCell ref="CG36:DH36"/>
    <mergeCell ref="DI36:FE36"/>
    <mergeCell ref="B37:CF37"/>
    <mergeCell ref="CG37:DH37"/>
    <mergeCell ref="DI37:FE37"/>
    <mergeCell ref="B34:CF34"/>
    <mergeCell ref="CG34:DH34"/>
    <mergeCell ref="DI34:FE34"/>
    <mergeCell ref="B35:CF35"/>
    <mergeCell ref="CG35:DH35"/>
    <mergeCell ref="DI35:FE35"/>
    <mergeCell ref="B32:CF32"/>
    <mergeCell ref="CG32:DH32"/>
    <mergeCell ref="DI32:FE32"/>
    <mergeCell ref="B33:CF33"/>
    <mergeCell ref="CG33:DH33"/>
    <mergeCell ref="DI33:FE33"/>
    <mergeCell ref="B30:CF30"/>
    <mergeCell ref="CG30:DH30"/>
    <mergeCell ref="DI30:FE30"/>
    <mergeCell ref="B31:CF31"/>
    <mergeCell ref="CG31:DH31"/>
    <mergeCell ref="DI31:FE31"/>
    <mergeCell ref="A26:FE26"/>
    <mergeCell ref="A28:CF28"/>
    <mergeCell ref="CG28:DH28"/>
    <mergeCell ref="DI28:FE28"/>
    <mergeCell ref="A29:CF29"/>
    <mergeCell ref="CG29:DH29"/>
    <mergeCell ref="DI29:FE29"/>
    <mergeCell ref="A4:CF4"/>
    <mergeCell ref="CG4:DH4"/>
    <mergeCell ref="DI4:FE4"/>
    <mergeCell ref="B8:CF8"/>
    <mergeCell ref="CG8:DH8"/>
    <mergeCell ref="DI8:FE8"/>
    <mergeCell ref="B9:CF9"/>
    <mergeCell ref="CG9:DH9"/>
    <mergeCell ref="DI9:FE9"/>
    <mergeCell ref="B10:CF10"/>
    <mergeCell ref="CG10:DH10"/>
    <mergeCell ref="DI10:FE10"/>
    <mergeCell ref="B11:CF11"/>
    <mergeCell ref="CG11:DH11"/>
    <mergeCell ref="DI11:FE11"/>
    <mergeCell ref="B12:CF12"/>
    <mergeCell ref="CG12:DH12"/>
    <mergeCell ref="A2:FE2"/>
    <mergeCell ref="A5:CF5"/>
    <mergeCell ref="CG5:DH5"/>
    <mergeCell ref="DI5:FE5"/>
    <mergeCell ref="B6:CF6"/>
    <mergeCell ref="CG6:DH6"/>
    <mergeCell ref="DI6:FE6"/>
    <mergeCell ref="B7:CF7"/>
    <mergeCell ref="CG7:DH7"/>
    <mergeCell ref="DI7:FE7"/>
    <mergeCell ref="DI12:FE12"/>
    <mergeCell ref="B13:CF13"/>
    <mergeCell ref="CG13:DH13"/>
    <mergeCell ref="DI13:FE13"/>
    <mergeCell ref="B14:CF14"/>
    <mergeCell ref="CG14:DH14"/>
    <mergeCell ref="DI14:FE14"/>
    <mergeCell ref="B15:CF15"/>
    <mergeCell ref="CG15:DH15"/>
    <mergeCell ref="DI15:FE15"/>
    <mergeCell ref="B16:CF16"/>
    <mergeCell ref="CG16:DH16"/>
    <mergeCell ref="DI16:FE16"/>
    <mergeCell ref="B17:CF17"/>
    <mergeCell ref="CG17:DH17"/>
    <mergeCell ref="DI17:FE17"/>
    <mergeCell ref="B18:CF18"/>
    <mergeCell ref="CG18:DH18"/>
    <mergeCell ref="DI18:FE18"/>
    <mergeCell ref="B19:CF19"/>
    <mergeCell ref="CG19:DH19"/>
    <mergeCell ref="DI19:FE19"/>
    <mergeCell ref="B20:CF20"/>
    <mergeCell ref="CG20:DH20"/>
    <mergeCell ref="DI20:FE20"/>
    <mergeCell ref="B21:CF21"/>
    <mergeCell ref="CG21:DH21"/>
    <mergeCell ref="DI21:FE21"/>
    <mergeCell ref="B24:CF24"/>
    <mergeCell ref="CG24:DH24"/>
    <mergeCell ref="DI24:FE24"/>
    <mergeCell ref="B22:CF22"/>
    <mergeCell ref="CG22:DH22"/>
    <mergeCell ref="DI22:FE22"/>
    <mergeCell ref="B23:CF23"/>
    <mergeCell ref="CG23:DH23"/>
    <mergeCell ref="DI23:FE23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91"/>
  <sheetViews>
    <sheetView zoomScale="85" zoomScaleNormal="85" workbookViewId="0">
      <selection activeCell="D7" sqref="D7"/>
    </sheetView>
  </sheetViews>
  <sheetFormatPr defaultRowHeight="12.75" x14ac:dyDescent="0.2"/>
  <cols>
    <col min="1" max="1" width="9.140625" style="31"/>
    <col min="2" max="2" width="10.28515625" style="31" bestFit="1" customWidth="1"/>
    <col min="3" max="16384" width="9.140625" style="31"/>
  </cols>
  <sheetData>
    <row r="1" spans="1:16" x14ac:dyDescent="0.2">
      <c r="A1" s="31" t="s">
        <v>84</v>
      </c>
    </row>
    <row r="2" spans="1:16" x14ac:dyDescent="0.2">
      <c r="A2" s="31" t="s">
        <v>252</v>
      </c>
    </row>
    <row r="3" spans="1:16" ht="12.75" customHeight="1" x14ac:dyDescent="0.2">
      <c r="A3" s="157" t="s">
        <v>69</v>
      </c>
      <c r="B3" s="160">
        <v>49</v>
      </c>
      <c r="C3" s="160"/>
      <c r="D3" s="160">
        <v>48.9</v>
      </c>
      <c r="E3" s="160"/>
      <c r="F3" s="160"/>
      <c r="G3" s="160">
        <v>48.8</v>
      </c>
      <c r="H3" s="160"/>
      <c r="I3" s="160"/>
      <c r="J3" s="160"/>
      <c r="K3" s="161">
        <v>48.7</v>
      </c>
      <c r="L3" s="162"/>
      <c r="M3" s="163"/>
      <c r="N3" s="157" t="s">
        <v>105</v>
      </c>
      <c r="O3" s="157" t="s">
        <v>59</v>
      </c>
      <c r="P3" s="157" t="s">
        <v>106</v>
      </c>
    </row>
    <row r="4" spans="1:16" x14ac:dyDescent="0.2">
      <c r="A4" s="158"/>
      <c r="B4" s="32" t="s">
        <v>60</v>
      </c>
      <c r="C4" s="28" t="s">
        <v>61</v>
      </c>
      <c r="D4" s="32" t="s">
        <v>62</v>
      </c>
      <c r="E4" s="28" t="s">
        <v>61</v>
      </c>
      <c r="F4" s="28" t="s">
        <v>63</v>
      </c>
      <c r="G4" s="32" t="s">
        <v>107</v>
      </c>
      <c r="H4" s="28" t="s">
        <v>64</v>
      </c>
      <c r="I4" s="28" t="s">
        <v>65</v>
      </c>
      <c r="J4" s="28" t="s">
        <v>66</v>
      </c>
      <c r="K4" s="32" t="s">
        <v>108</v>
      </c>
      <c r="L4" s="28" t="s">
        <v>66</v>
      </c>
      <c r="M4" s="28" t="s">
        <v>67</v>
      </c>
      <c r="N4" s="158"/>
      <c r="O4" s="158"/>
      <c r="P4" s="158"/>
    </row>
    <row r="5" spans="1:16" x14ac:dyDescent="0.2">
      <c r="A5" s="28">
        <v>48.8</v>
      </c>
      <c r="B5" s="28">
        <f>стр.5!L27+стр.5!L28+стр.5!L29+стр.5!L30+стр.5!L31+стр.5!L32+стр.5!L33+стр.5!L34</f>
        <v>13.992999999999999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>
        <f>SUM(B5:M5)</f>
        <v>13.992999999999999</v>
      </c>
      <c r="O5" s="28">
        <f>стр.5!L27+стр.5!L28+стр.5!L29+стр.5!L30+стр.5!L31+стр.5!L32+стр.5!L33+стр.5!L34</f>
        <v>13.992999999999999</v>
      </c>
      <c r="P5" s="33">
        <f>N5/O5</f>
        <v>1</v>
      </c>
    </row>
    <row r="6" spans="1:16" x14ac:dyDescent="0.2">
      <c r="A6" s="28">
        <f>A5-0.1</f>
        <v>48.699999999999996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spans="1:16" x14ac:dyDescent="0.2">
      <c r="A7" s="28">
        <f t="shared" ref="A7:A25" si="0">A6-0.1</f>
        <v>48.599999999999994</v>
      </c>
      <c r="B7" s="28"/>
      <c r="C7" s="28"/>
      <c r="D7" s="28">
        <f>стр.5!L35+стр.5!L36</f>
        <v>8.1359999999999992</v>
      </c>
      <c r="E7" s="28"/>
      <c r="F7" s="28"/>
      <c r="G7" s="28"/>
      <c r="H7" s="28"/>
      <c r="I7" s="28"/>
      <c r="J7" s="28"/>
      <c r="K7" s="28"/>
      <c r="L7" s="28"/>
      <c r="M7" s="28"/>
      <c r="N7" s="28">
        <f t="shared" ref="N7:N27" si="1">SUM(B7:M7)</f>
        <v>8.1359999999999992</v>
      </c>
      <c r="O7" s="28">
        <f>стр.5!L35+стр.5!L36</f>
        <v>8.1359999999999992</v>
      </c>
      <c r="P7" s="33">
        <f t="shared" ref="P7:P27" si="2">N7/O7</f>
        <v>1</v>
      </c>
    </row>
    <row r="8" spans="1:16" x14ac:dyDescent="0.2">
      <c r="A8" s="28">
        <f t="shared" si="0"/>
        <v>48.499999999999993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spans="1:16" x14ac:dyDescent="0.2">
      <c r="A9" s="28">
        <f t="shared" si="0"/>
        <v>48.399999999999991</v>
      </c>
      <c r="B9" s="28"/>
      <c r="C9" s="28"/>
      <c r="D9" s="28">
        <f>стр.5!L39+стр.5!L40+стр.5!L41+стр.5!L42+стр.5!L43+стр.5!L44</f>
        <v>21.802</v>
      </c>
      <c r="E9" s="28">
        <f>стр.5!L37+стр.5!L38</f>
        <v>3.6029999999999998</v>
      </c>
      <c r="F9" s="28"/>
      <c r="G9" s="28"/>
      <c r="H9" s="28"/>
      <c r="I9" s="28"/>
      <c r="J9" s="28"/>
      <c r="K9" s="28"/>
      <c r="L9" s="28"/>
      <c r="M9" s="28"/>
      <c r="N9" s="28">
        <f t="shared" si="1"/>
        <v>25.405000000000001</v>
      </c>
      <c r="O9" s="28">
        <f>стр.5!L37+стр.5!L38+стр.5!L39+стр.5!L40+стр.5!L41+стр.5!L42+стр.5!L43+стр.5!L44</f>
        <v>25.404999999999998</v>
      </c>
      <c r="P9" s="33">
        <f t="shared" si="2"/>
        <v>1.0000000000000002</v>
      </c>
    </row>
    <row r="10" spans="1:16" x14ac:dyDescent="0.2">
      <c r="A10" s="28">
        <f t="shared" si="0"/>
        <v>48.29999999999999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spans="1:16" x14ac:dyDescent="0.2">
      <c r="A11" s="28">
        <f t="shared" si="0"/>
        <v>48.199999999999989</v>
      </c>
      <c r="B11" s="28"/>
      <c r="C11" s="28"/>
      <c r="D11" s="28"/>
      <c r="E11" s="28">
        <f>стр.5!L45+стр.5!L46+стр.5!L47+стр.5!L48</f>
        <v>5.2850000000000001</v>
      </c>
      <c r="F11" s="28"/>
      <c r="G11" s="28"/>
      <c r="H11" s="28"/>
      <c r="I11" s="28"/>
      <c r="J11" s="28"/>
      <c r="K11" s="28"/>
      <c r="L11" s="28"/>
      <c r="M11" s="28"/>
      <c r="N11" s="28">
        <f t="shared" si="1"/>
        <v>5.2850000000000001</v>
      </c>
      <c r="O11" s="28">
        <f>стр.5!L45+стр.5!L46+стр.5!L47+стр.5!L48</f>
        <v>5.2850000000000001</v>
      </c>
      <c r="P11" s="33">
        <f t="shared" si="2"/>
        <v>1</v>
      </c>
    </row>
    <row r="12" spans="1:16" x14ac:dyDescent="0.2">
      <c r="A12" s="28">
        <f t="shared" si="0"/>
        <v>48.099999999999987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spans="1:16" x14ac:dyDescent="0.2">
      <c r="A13" s="28">
        <f t="shared" si="0"/>
        <v>47.999999999999986</v>
      </c>
      <c r="B13" s="28"/>
      <c r="C13" s="28"/>
      <c r="D13" s="28"/>
      <c r="E13" s="28">
        <f>стр.5!L49+стр.5!L50+стр.5!L51</f>
        <v>15.256</v>
      </c>
      <c r="F13" s="28"/>
      <c r="G13" s="28"/>
      <c r="H13" s="28"/>
      <c r="I13" s="28"/>
      <c r="J13" s="28"/>
      <c r="K13" s="28"/>
      <c r="L13" s="28"/>
      <c r="M13" s="28"/>
      <c r="N13" s="28">
        <f t="shared" si="1"/>
        <v>15.256</v>
      </c>
      <c r="O13" s="28">
        <f>стр.5!L49+стр.5!L50+стр.5!L51</f>
        <v>15.256</v>
      </c>
      <c r="P13" s="33">
        <f t="shared" si="2"/>
        <v>1</v>
      </c>
    </row>
    <row r="14" spans="1:16" x14ac:dyDescent="0.2">
      <c r="A14" s="28">
        <f t="shared" si="0"/>
        <v>47.899999999999984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spans="1:16" x14ac:dyDescent="0.2">
      <c r="A15" s="28">
        <f t="shared" si="0"/>
        <v>47.799999999999983</v>
      </c>
      <c r="B15" s="28"/>
      <c r="C15" s="28"/>
      <c r="D15" s="28"/>
      <c r="E15" s="28"/>
      <c r="F15" s="28">
        <f>стр.5!L54+стр.5!L55+стр.5!L56+стр.5!L57+стр.5!L58+стр.5!L59+стр.5!L60</f>
        <v>11.552000000000001</v>
      </c>
      <c r="G15" s="28">
        <f>стр.5!L52+стр.5!L53</f>
        <v>4.7720000000000002</v>
      </c>
      <c r="H15" s="28"/>
      <c r="I15" s="28"/>
      <c r="J15" s="28"/>
      <c r="K15" s="28"/>
      <c r="L15" s="28"/>
      <c r="M15" s="28"/>
      <c r="N15" s="28">
        <f t="shared" si="1"/>
        <v>16.324000000000002</v>
      </c>
      <c r="O15" s="28">
        <f>стр.5!L52+стр.5!L53+стр.5!L54+стр.5!L55+стр.5!L56+стр.5!L57+стр.5!L58+стр.5!L59+стр.5!L60</f>
        <v>16.324000000000002</v>
      </c>
      <c r="P15" s="33">
        <f t="shared" si="2"/>
        <v>1</v>
      </c>
    </row>
    <row r="16" spans="1:16" x14ac:dyDescent="0.2">
      <c r="A16" s="28">
        <f t="shared" si="0"/>
        <v>47.699999999999982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spans="1:16" x14ac:dyDescent="0.2">
      <c r="A17" s="28">
        <f t="shared" si="0"/>
        <v>47.59999999999998</v>
      </c>
      <c r="B17" s="28"/>
      <c r="C17" s="28"/>
      <c r="D17" s="28"/>
      <c r="E17" s="28"/>
      <c r="F17" s="28"/>
      <c r="G17" s="28">
        <f>стр.5!L62+стр.5!L63+стр.5!L64+стр.5!L65+стр.5!L66+стр.5!L68+стр.5!L69+стр.5!L70+стр.5!L71+стр.5!L72</f>
        <v>20.875999999999998</v>
      </c>
      <c r="H17" s="28">
        <f>стр.5!L61</f>
        <v>1.9159999999999999</v>
      </c>
      <c r="I17" s="28"/>
      <c r="J17" s="28"/>
      <c r="K17" s="28"/>
      <c r="L17" s="28"/>
      <c r="M17" s="28"/>
      <c r="N17" s="28">
        <f t="shared" si="1"/>
        <v>22.791999999999998</v>
      </c>
      <c r="O17" s="28">
        <f>стр.5!L61+стр.5!L62+стр.5!L63+стр.5!L64+стр.5!L65+стр.5!L66+стр.5!L67+стр.5!L68+стр.5!L69+стр.5!L70+стр.5!L71+стр.5!L72</f>
        <v>24.943999999999999</v>
      </c>
      <c r="P17" s="33">
        <f t="shared" si="2"/>
        <v>0.91372674791533026</v>
      </c>
    </row>
    <row r="18" spans="1:16" x14ac:dyDescent="0.2">
      <c r="A18" s="28">
        <f t="shared" si="0"/>
        <v>47.499999999999979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spans="1:16" x14ac:dyDescent="0.2">
      <c r="A19" s="28">
        <f t="shared" si="0"/>
        <v>47.399999999999977</v>
      </c>
      <c r="B19" s="28"/>
      <c r="C19" s="28"/>
      <c r="D19" s="28"/>
      <c r="E19" s="28"/>
      <c r="F19" s="28"/>
      <c r="G19" s="28"/>
      <c r="H19" s="28">
        <f>стр.5!L73+стр.5!L74+стр.5!L75+стр.5!L76+стр.5!L77+стр.5!L78+стр.5!L79+стр.5!L80+стр.5!L81</f>
        <v>21.292999999999999</v>
      </c>
      <c r="I19" s="28"/>
      <c r="J19" s="28"/>
      <c r="K19" s="28"/>
      <c r="L19" s="28"/>
      <c r="M19" s="28"/>
      <c r="N19" s="28">
        <f t="shared" si="1"/>
        <v>21.292999999999999</v>
      </c>
      <c r="O19" s="28">
        <f>стр.5!L73+стр.5!L74+стр.5!L75+стр.5!L76+стр.5!L77+стр.5!L78+стр.5!L79+стр.5!L80+стр.5!L81</f>
        <v>21.292999999999999</v>
      </c>
      <c r="P19" s="33">
        <f t="shared" si="2"/>
        <v>1</v>
      </c>
    </row>
    <row r="20" spans="1:16" x14ac:dyDescent="0.2">
      <c r="A20" s="28">
        <f t="shared" si="0"/>
        <v>47.299999999999976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spans="1:16" x14ac:dyDescent="0.2">
      <c r="A21" s="28">
        <f t="shared" si="0"/>
        <v>47.199999999999974</v>
      </c>
      <c r="B21" s="28"/>
      <c r="C21" s="28"/>
      <c r="D21" s="28"/>
      <c r="E21" s="28"/>
      <c r="F21" s="28"/>
      <c r="G21" s="28"/>
      <c r="H21" s="28"/>
      <c r="I21" s="28">
        <f>стр.5!L82+стр.5!L83+стр.5!L84</f>
        <v>2.1760000000000002</v>
      </c>
      <c r="J21" s="28"/>
      <c r="K21" s="28"/>
      <c r="L21" s="28"/>
      <c r="M21" s="28"/>
      <c r="N21" s="28">
        <f t="shared" si="1"/>
        <v>2.1760000000000002</v>
      </c>
      <c r="O21" s="28">
        <f>стр.5!L82+стр.5!L83+стр.5!L84</f>
        <v>2.1760000000000002</v>
      </c>
      <c r="P21" s="33">
        <f t="shared" si="2"/>
        <v>1</v>
      </c>
    </row>
    <row r="22" spans="1:16" x14ac:dyDescent="0.2">
      <c r="A22" s="28">
        <f t="shared" si="0"/>
        <v>47.099999999999973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spans="1:16" x14ac:dyDescent="0.2">
      <c r="A23" s="28">
        <f t="shared" si="0"/>
        <v>46.999999999999972</v>
      </c>
      <c r="B23" s="28"/>
      <c r="C23" s="28"/>
      <c r="D23" s="28"/>
      <c r="E23" s="28"/>
      <c r="F23" s="28"/>
      <c r="G23" s="28"/>
      <c r="H23" s="28"/>
      <c r="I23" s="28"/>
      <c r="J23" s="28"/>
      <c r="K23" s="28">
        <f>стр.5!L85+стр.5!L86+стр.5!L87</f>
        <v>7.7370000000000001</v>
      </c>
      <c r="L23" s="28"/>
      <c r="M23" s="28"/>
      <c r="N23" s="28">
        <f t="shared" si="1"/>
        <v>7.7370000000000001</v>
      </c>
      <c r="O23" s="28">
        <f>стр.5!L85+стр.5!L86+стр.5!L87</f>
        <v>7.7370000000000001</v>
      </c>
      <c r="P23" s="33">
        <f t="shared" si="2"/>
        <v>1</v>
      </c>
    </row>
    <row r="24" spans="1:16" x14ac:dyDescent="0.2">
      <c r="A24" s="28">
        <f t="shared" si="0"/>
        <v>46.89999999999997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>
        <f>стр.5!L88+стр.5!L89+стр.5!L90+стр.5!L91+стр.5!L92+стр.5!L93</f>
        <v>13.020000000000001</v>
      </c>
      <c r="M24" s="28"/>
      <c r="N24" s="28">
        <f t="shared" si="1"/>
        <v>13.020000000000001</v>
      </c>
      <c r="O24" s="28">
        <f>стр.5!L88+стр.5!L89+стр.5!L90+стр.5!L91+стр.5!L92+стр.5!L93</f>
        <v>13.020000000000001</v>
      </c>
      <c r="P24" s="33">
        <f t="shared" si="2"/>
        <v>1</v>
      </c>
    </row>
    <row r="25" spans="1:16" x14ac:dyDescent="0.2">
      <c r="A25" s="28">
        <f t="shared" si="0"/>
        <v>46.799999999999969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>
        <f>стр.5!L94</f>
        <v>0.55900000000000005</v>
      </c>
      <c r="M25" s="28"/>
      <c r="N25" s="28">
        <f t="shared" si="1"/>
        <v>0.55900000000000005</v>
      </c>
      <c r="O25" s="28">
        <f>стр.5!L94</f>
        <v>0.55900000000000005</v>
      </c>
      <c r="P25" s="33">
        <f t="shared" si="2"/>
        <v>1</v>
      </c>
    </row>
    <row r="26" spans="1:16" x14ac:dyDescent="0.2">
      <c r="A26" s="28">
        <v>46.6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>
        <f>стр.5!L95+стр.5!L96+стр.5!L97</f>
        <v>7.3490000000000002</v>
      </c>
      <c r="N26" s="28">
        <f t="shared" si="1"/>
        <v>7.3490000000000002</v>
      </c>
      <c r="O26" s="28">
        <f>стр.5!L95+стр.5!L96+стр.5!L97</f>
        <v>7.3490000000000002</v>
      </c>
      <c r="P26" s="33">
        <f t="shared" si="2"/>
        <v>1</v>
      </c>
    </row>
    <row r="27" spans="1:16" x14ac:dyDescent="0.2">
      <c r="A27" s="28">
        <v>46.5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>
        <f>стр.5!L98+стр.5!L99+стр.5!L100</f>
        <v>14.368</v>
      </c>
      <c r="N27" s="28">
        <f t="shared" si="1"/>
        <v>14.368</v>
      </c>
      <c r="O27" s="28">
        <f>стр.5!L98+стр.5!L99+стр.5!L100</f>
        <v>14.368</v>
      </c>
      <c r="P27" s="33">
        <f t="shared" si="2"/>
        <v>1</v>
      </c>
    </row>
    <row r="28" spans="1:16" ht="38.25" x14ac:dyDescent="0.2">
      <c r="A28" s="34" t="s">
        <v>68</v>
      </c>
      <c r="B28" s="159">
        <f>SUM(B5:C27)</f>
        <v>13.992999999999999</v>
      </c>
      <c r="C28" s="159"/>
      <c r="D28" s="159">
        <f>SUM(D5:F27)</f>
        <v>65.634</v>
      </c>
      <c r="E28" s="159"/>
      <c r="F28" s="159"/>
      <c r="G28" s="159">
        <f>SUM(G5:J27)</f>
        <v>51.033000000000001</v>
      </c>
      <c r="H28" s="159"/>
      <c r="I28" s="159"/>
      <c r="J28" s="159"/>
      <c r="K28" s="159">
        <f>SUM(K5:M27)</f>
        <v>43.033000000000001</v>
      </c>
      <c r="L28" s="159"/>
      <c r="M28" s="159"/>
      <c r="N28" s="27">
        <f>SUM(N4:N27)</f>
        <v>173.69299999999998</v>
      </c>
      <c r="O28" s="27">
        <f>SUM(O5:O27)</f>
        <v>175.84499999999997</v>
      </c>
      <c r="P28" s="35">
        <f t="shared" ref="P28" si="3">N28/O28</f>
        <v>0.98776194944411277</v>
      </c>
    </row>
    <row r="29" spans="1:16" ht="38.25" x14ac:dyDescent="0.2">
      <c r="A29" s="34" t="s">
        <v>109</v>
      </c>
      <c r="B29" s="156">
        <f>B28/N28</f>
        <v>8.0561680666463242E-2</v>
      </c>
      <c r="C29" s="156"/>
      <c r="D29" s="156">
        <f>D28/N28</f>
        <v>0.37787360457819258</v>
      </c>
      <c r="E29" s="156"/>
      <c r="F29" s="156"/>
      <c r="G29" s="156">
        <f>G28/N28</f>
        <v>0.29381149499404124</v>
      </c>
      <c r="H29" s="156"/>
      <c r="I29" s="156"/>
      <c r="J29" s="156"/>
      <c r="K29" s="156">
        <f>K28/N28</f>
        <v>0.24775321976130302</v>
      </c>
      <c r="L29" s="156"/>
      <c r="M29" s="156"/>
    </row>
    <row r="32" spans="1:16" x14ac:dyDescent="0.2">
      <c r="A32" s="31" t="s">
        <v>84</v>
      </c>
    </row>
    <row r="33" spans="1:16" ht="12" customHeight="1" x14ac:dyDescent="0.2">
      <c r="A33" s="30" t="s">
        <v>253</v>
      </c>
    </row>
    <row r="34" spans="1:16" ht="12.75" customHeight="1" x14ac:dyDescent="0.2">
      <c r="A34" s="157" t="s">
        <v>69</v>
      </c>
      <c r="B34" s="160">
        <v>49</v>
      </c>
      <c r="C34" s="160"/>
      <c r="D34" s="160">
        <v>48.9</v>
      </c>
      <c r="E34" s="160"/>
      <c r="F34" s="160"/>
      <c r="G34" s="160">
        <v>48.8</v>
      </c>
      <c r="H34" s="160"/>
      <c r="I34" s="160"/>
      <c r="J34" s="160"/>
      <c r="K34" s="161">
        <v>48.7</v>
      </c>
      <c r="L34" s="162"/>
      <c r="M34" s="163"/>
      <c r="N34" s="157" t="s">
        <v>105</v>
      </c>
      <c r="O34" s="157" t="s">
        <v>59</v>
      </c>
      <c r="P34" s="157" t="s">
        <v>106</v>
      </c>
    </row>
    <row r="35" spans="1:16" x14ac:dyDescent="0.2">
      <c r="A35" s="158"/>
      <c r="B35" s="32" t="s">
        <v>60</v>
      </c>
      <c r="C35" s="28" t="s">
        <v>61</v>
      </c>
      <c r="D35" s="32" t="s">
        <v>62</v>
      </c>
      <c r="E35" s="28" t="s">
        <v>61</v>
      </c>
      <c r="F35" s="28" t="s">
        <v>63</v>
      </c>
      <c r="G35" s="32" t="s">
        <v>107</v>
      </c>
      <c r="H35" s="28" t="s">
        <v>64</v>
      </c>
      <c r="I35" s="28" t="s">
        <v>65</v>
      </c>
      <c r="J35" s="28" t="s">
        <v>66</v>
      </c>
      <c r="K35" s="32" t="s">
        <v>108</v>
      </c>
      <c r="L35" s="28" t="s">
        <v>66</v>
      </c>
      <c r="M35" s="28" t="s">
        <v>67</v>
      </c>
      <c r="N35" s="158"/>
      <c r="O35" s="158"/>
      <c r="P35" s="158"/>
    </row>
    <row r="36" spans="1:16" x14ac:dyDescent="0.2">
      <c r="A36" s="28">
        <v>48.8</v>
      </c>
      <c r="B36" s="28">
        <f>стр.5!M27+стр.5!M28+стр.5!M29+стр.5!M30+стр.5!M31+стр.5!M32+стр.5!M33+стр.5!M34</f>
        <v>20.849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>
        <f>SUM(B36:M36)</f>
        <v>20.849</v>
      </c>
      <c r="O36" s="28">
        <f>стр.5!M27+стр.5!M28+стр.5!M29+стр.5!M30+стр.5!M31+стр.5!M32+стр.5!M33+стр.5!M34</f>
        <v>20.849</v>
      </c>
      <c r="P36" s="33">
        <f>N36/O36</f>
        <v>1</v>
      </c>
    </row>
    <row r="37" spans="1:16" x14ac:dyDescent="0.2">
      <c r="A37" s="28">
        <f>A36-0.1</f>
        <v>48.699999999999996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  <row r="38" spans="1:16" x14ac:dyDescent="0.2">
      <c r="A38" s="28">
        <f t="shared" ref="A38:A56" si="4">A37-0.1</f>
        <v>48.599999999999994</v>
      </c>
      <c r="B38" s="28"/>
      <c r="C38" s="28"/>
      <c r="D38" s="28">
        <f>стр.5!M35+стр.5!M36</f>
        <v>13.711</v>
      </c>
      <c r="E38" s="28"/>
      <c r="F38" s="28"/>
      <c r="G38" s="28"/>
      <c r="H38" s="28"/>
      <c r="I38" s="28"/>
      <c r="J38" s="28"/>
      <c r="K38" s="28"/>
      <c r="L38" s="28"/>
      <c r="M38" s="28"/>
      <c r="N38" s="28">
        <f>SUM(B38:M38)</f>
        <v>13.711</v>
      </c>
      <c r="O38" s="28">
        <f>стр.5!M35+стр.5!M36</f>
        <v>13.711</v>
      </c>
      <c r="P38" s="33">
        <f>N38/O38</f>
        <v>1</v>
      </c>
    </row>
    <row r="39" spans="1:16" x14ac:dyDescent="0.2">
      <c r="A39" s="28">
        <f t="shared" si="4"/>
        <v>48.499999999999993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 x14ac:dyDescent="0.2">
      <c r="A40" s="28">
        <f t="shared" si="4"/>
        <v>48.399999999999991</v>
      </c>
      <c r="B40" s="28"/>
      <c r="C40" s="28"/>
      <c r="D40" s="28">
        <f>стр.5!M39+стр.5!M40+стр.5!M41+стр.5!M42+стр.5!M43+стр.5!M44</f>
        <v>26.568999999999999</v>
      </c>
      <c r="E40" s="28">
        <f>стр.5!M37+стр.5!M38</f>
        <v>5.9969999999999999</v>
      </c>
      <c r="F40" s="28"/>
      <c r="G40" s="28"/>
      <c r="H40" s="28"/>
      <c r="I40" s="28"/>
      <c r="J40" s="28"/>
      <c r="K40" s="28"/>
      <c r="L40" s="28"/>
      <c r="M40" s="28"/>
      <c r="N40" s="28">
        <f>SUM(B40:M40)</f>
        <v>32.566000000000003</v>
      </c>
      <c r="O40" s="28">
        <f>стр.5!M37+стр.5!M38+стр.5!M39+стр.5!M40+стр.5!M41+стр.5!M42+стр.5!M43+стр.5!M44</f>
        <v>32.566000000000003</v>
      </c>
      <c r="P40" s="33">
        <f>N40/O40</f>
        <v>1</v>
      </c>
    </row>
    <row r="41" spans="1:16" x14ac:dyDescent="0.2">
      <c r="A41" s="28">
        <f t="shared" si="4"/>
        <v>48.29999999999999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6" x14ac:dyDescent="0.2">
      <c r="A42" s="28">
        <f t="shared" si="4"/>
        <v>48.199999999999989</v>
      </c>
      <c r="B42" s="28"/>
      <c r="C42" s="28"/>
      <c r="D42" s="28"/>
      <c r="E42" s="28">
        <f>стр.5!M45+стр.5!M46+стр.5!M47+стр.5!M48</f>
        <v>3.6240000000000001</v>
      </c>
      <c r="F42" s="28"/>
      <c r="G42" s="28"/>
      <c r="H42" s="28"/>
      <c r="I42" s="28"/>
      <c r="J42" s="28"/>
      <c r="K42" s="28"/>
      <c r="L42" s="28"/>
      <c r="M42" s="28"/>
      <c r="N42" s="28">
        <f>SUM(B42:M42)</f>
        <v>3.6240000000000001</v>
      </c>
      <c r="O42" s="28">
        <f>стр.5!M45+стр.5!M46+стр.5!M47+стр.5!M48</f>
        <v>3.6240000000000001</v>
      </c>
      <c r="P42" s="33">
        <f>N42/O42</f>
        <v>1</v>
      </c>
    </row>
    <row r="43" spans="1:16" x14ac:dyDescent="0.2">
      <c r="A43" s="28">
        <f t="shared" si="4"/>
        <v>48.099999999999987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</row>
    <row r="44" spans="1:16" x14ac:dyDescent="0.2">
      <c r="A44" s="28">
        <f t="shared" si="4"/>
        <v>47.999999999999986</v>
      </c>
      <c r="B44" s="28"/>
      <c r="C44" s="28"/>
      <c r="D44" s="28"/>
      <c r="E44" s="28">
        <f>стр.5!M49+стр.5!M50+стр.5!M51</f>
        <v>14.34</v>
      </c>
      <c r="F44" s="28"/>
      <c r="G44" s="28"/>
      <c r="H44" s="28"/>
      <c r="I44" s="28"/>
      <c r="J44" s="28"/>
      <c r="K44" s="28"/>
      <c r="L44" s="28"/>
      <c r="M44" s="28"/>
      <c r="N44" s="28">
        <f>SUM(B44:M44)</f>
        <v>14.34</v>
      </c>
      <c r="O44" s="28">
        <f>стр.5!M49+стр.5!M50+стр.5!M51</f>
        <v>14.34</v>
      </c>
      <c r="P44" s="33">
        <f>N44/O44</f>
        <v>1</v>
      </c>
    </row>
    <row r="45" spans="1:16" x14ac:dyDescent="0.2">
      <c r="A45" s="28">
        <f t="shared" si="4"/>
        <v>47.899999999999984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46" spans="1:16" x14ac:dyDescent="0.2">
      <c r="A46" s="28">
        <f t="shared" si="4"/>
        <v>47.799999999999983</v>
      </c>
      <c r="B46" s="28"/>
      <c r="C46" s="28"/>
      <c r="D46" s="28"/>
      <c r="E46" s="28"/>
      <c r="F46" s="28">
        <f>стр.5!M54+стр.5!M55+стр.5!M56+стр.5!M57+стр.5!M58+стр.5!M59+стр.5!M60</f>
        <v>14.897</v>
      </c>
      <c r="G46" s="28">
        <f>стр.5!M52+стр.5!M53</f>
        <v>4.5439999999999996</v>
      </c>
      <c r="H46" s="28"/>
      <c r="I46" s="28"/>
      <c r="J46" s="28"/>
      <c r="K46" s="28"/>
      <c r="L46" s="28"/>
      <c r="M46" s="28"/>
      <c r="N46" s="28">
        <f>SUM(B46:M46)</f>
        <v>19.440999999999999</v>
      </c>
      <c r="O46" s="28">
        <f>стр.5!M52+стр.5!M53+стр.5!M54+стр.5!M55+стр.5!M56+стр.5!M57+стр.5!M58+стр.5!M59+стр.5!M60</f>
        <v>19.440999999999999</v>
      </c>
      <c r="P46" s="33">
        <f>N46/O46</f>
        <v>1</v>
      </c>
    </row>
    <row r="47" spans="1:16" x14ac:dyDescent="0.2">
      <c r="A47" s="28">
        <f t="shared" si="4"/>
        <v>47.699999999999982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16" x14ac:dyDescent="0.2">
      <c r="A48" s="28">
        <f t="shared" si="4"/>
        <v>47.59999999999998</v>
      </c>
      <c r="B48" s="28"/>
      <c r="C48" s="28"/>
      <c r="D48" s="28"/>
      <c r="E48" s="28"/>
      <c r="F48" s="28"/>
      <c r="G48" s="28">
        <f>стр.5!M62+стр.5!M63+стр.5!M64+стр.5!M65+стр.5!M66+стр.5!M68+стр.5!M69+стр.5!M70+стр.5!M71+стр.5!M72</f>
        <v>26.174000000000003</v>
      </c>
      <c r="H48" s="28">
        <f>стр.5!M61</f>
        <v>1.9610000000000001</v>
      </c>
      <c r="I48" s="28"/>
      <c r="J48" s="28"/>
      <c r="K48" s="28"/>
      <c r="L48" s="28"/>
      <c r="M48" s="28"/>
      <c r="N48" s="28">
        <f>SUM(B48:M48)</f>
        <v>28.135000000000002</v>
      </c>
      <c r="O48" s="28">
        <f>стр.5!M61+стр.5!M62+стр.5!M63+стр.5!M64+стр.5!M65+стр.5!M66+стр.5!M67+стр.5!M68+стр.5!M69+стр.5!M70+стр.5!M71+стр.5!M72</f>
        <v>30.311</v>
      </c>
      <c r="P48" s="33">
        <f>N48/O48</f>
        <v>0.92821088053841849</v>
      </c>
    </row>
    <row r="49" spans="1:16" x14ac:dyDescent="0.2">
      <c r="A49" s="28">
        <f t="shared" si="4"/>
        <v>47.499999999999979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 spans="1:16" x14ac:dyDescent="0.2">
      <c r="A50" s="28">
        <f t="shared" si="4"/>
        <v>47.399999999999977</v>
      </c>
      <c r="B50" s="28"/>
      <c r="C50" s="28"/>
      <c r="D50" s="28"/>
      <c r="E50" s="28"/>
      <c r="F50" s="28"/>
      <c r="G50" s="28"/>
      <c r="H50" s="28">
        <f>стр.5!M73+стр.5!M74+стр.5!M75+стр.5!M76+стр.5!M77+стр.5!M78+стр.5!M79+стр.5!M80+стр.5!M81</f>
        <v>23.999000000000002</v>
      </c>
      <c r="I50" s="28"/>
      <c r="J50" s="28"/>
      <c r="K50" s="28"/>
      <c r="L50" s="28"/>
      <c r="M50" s="28"/>
      <c r="N50" s="28">
        <f>SUM(B50:M50)</f>
        <v>23.999000000000002</v>
      </c>
      <c r="O50" s="28">
        <f>стр.5!M73+стр.5!M74+стр.5!M75+стр.5!M76+стр.5!M77+стр.5!M78+стр.5!M79+стр.5!M80+стр.5!M81</f>
        <v>23.999000000000002</v>
      </c>
      <c r="P50" s="33">
        <f>N50/O50</f>
        <v>1</v>
      </c>
    </row>
    <row r="51" spans="1:16" x14ac:dyDescent="0.2">
      <c r="A51" s="28">
        <f t="shared" si="4"/>
        <v>47.299999999999976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6" x14ac:dyDescent="0.2">
      <c r="A52" s="28">
        <f t="shared" si="4"/>
        <v>47.199999999999974</v>
      </c>
      <c r="B52" s="28"/>
      <c r="C52" s="28"/>
      <c r="D52" s="28"/>
      <c r="E52" s="28"/>
      <c r="F52" s="28"/>
      <c r="G52" s="28"/>
      <c r="H52" s="28"/>
      <c r="I52" s="28">
        <f>стр.5!M82+стр.5!M83+стр.5!M84</f>
        <v>3.6669999999999998</v>
      </c>
      <c r="J52" s="28"/>
      <c r="K52" s="28"/>
      <c r="L52" s="28"/>
      <c r="M52" s="28"/>
      <c r="N52" s="28">
        <f>SUM(B52:M52)</f>
        <v>3.6669999999999998</v>
      </c>
      <c r="O52" s="28">
        <f>стр.5!M82+стр.5!M83+стр.5!M84</f>
        <v>3.6669999999999998</v>
      </c>
      <c r="P52" s="33">
        <f>N52/O52</f>
        <v>1</v>
      </c>
    </row>
    <row r="53" spans="1:16" x14ac:dyDescent="0.2">
      <c r="A53" s="28">
        <f t="shared" si="4"/>
        <v>47.099999999999973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1:16" x14ac:dyDescent="0.2">
      <c r="A54" s="28">
        <f t="shared" si="4"/>
        <v>46.999999999999972</v>
      </c>
      <c r="B54" s="28"/>
      <c r="C54" s="28"/>
      <c r="D54" s="28"/>
      <c r="E54" s="28"/>
      <c r="F54" s="28"/>
      <c r="G54" s="28"/>
      <c r="H54" s="28"/>
      <c r="I54" s="28"/>
      <c r="J54" s="28"/>
      <c r="K54" s="28">
        <f>стр.5!M85+стр.5!M86+стр.5!M87</f>
        <v>10.378</v>
      </c>
      <c r="L54" s="28"/>
      <c r="M54" s="28"/>
      <c r="N54" s="28">
        <f>SUM(B54:M54)</f>
        <v>10.378</v>
      </c>
      <c r="O54" s="28">
        <f>стр.5!M85+стр.5!M86+стр.5!M87</f>
        <v>10.378</v>
      </c>
      <c r="P54" s="33">
        <f>N54/O54</f>
        <v>1</v>
      </c>
    </row>
    <row r="55" spans="1:16" x14ac:dyDescent="0.2">
      <c r="A55" s="28">
        <f t="shared" si="4"/>
        <v>46.89999999999997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>
        <f>стр.5!M88+стр.5!M89+стр.5!M90+стр.5!M91+стр.5!M92+стр.5!M93</f>
        <v>16.431000000000001</v>
      </c>
      <c r="M55" s="28"/>
      <c r="N55" s="28">
        <f>SUM(B55:M55)</f>
        <v>16.431000000000001</v>
      </c>
      <c r="O55" s="28">
        <f>стр.5!M88+стр.5!M89+стр.5!M90+стр.5!M91+стр.5!M92+стр.5!M93</f>
        <v>16.431000000000001</v>
      </c>
      <c r="P55" s="33">
        <f>N55/O55</f>
        <v>1</v>
      </c>
    </row>
    <row r="56" spans="1:16" x14ac:dyDescent="0.2">
      <c r="A56" s="28">
        <f t="shared" si="4"/>
        <v>46.799999999999969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>
        <f>стр.5!M94</f>
        <v>1.1060000000000001</v>
      </c>
      <c r="M56" s="28"/>
      <c r="N56" s="28">
        <f>SUM(B56:M56)</f>
        <v>1.1060000000000001</v>
      </c>
      <c r="O56" s="28">
        <f>стр.5!M94</f>
        <v>1.1060000000000001</v>
      </c>
      <c r="P56" s="33">
        <f>N56/O56</f>
        <v>1</v>
      </c>
    </row>
    <row r="57" spans="1:16" x14ac:dyDescent="0.2">
      <c r="A57" s="28">
        <v>46.6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>
        <f>стр.5!M95+стр.5!M96+стр.5!M97</f>
        <v>9.7439999999999998</v>
      </c>
      <c r="N57" s="28">
        <f>SUM(B57:M57)</f>
        <v>9.7439999999999998</v>
      </c>
      <c r="O57" s="28">
        <f>стр.5!M95+стр.5!M96+стр.5!M97</f>
        <v>9.7439999999999998</v>
      </c>
      <c r="P57" s="33">
        <f>N57/O57</f>
        <v>1</v>
      </c>
    </row>
    <row r="58" spans="1:16" x14ac:dyDescent="0.2">
      <c r="A58" s="28">
        <v>46.5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>
        <f>стр.5!M98+стр.5!M99+стр.5!M100</f>
        <v>18.277000000000001</v>
      </c>
      <c r="N58" s="28">
        <f>SUM(B58:M58)</f>
        <v>18.277000000000001</v>
      </c>
      <c r="O58" s="28">
        <f>стр.5!M98+стр.5!M99+стр.5!M100</f>
        <v>18.277000000000001</v>
      </c>
      <c r="P58" s="33">
        <f>N58/O58</f>
        <v>1</v>
      </c>
    </row>
    <row r="59" spans="1:16" ht="38.25" x14ac:dyDescent="0.2">
      <c r="A59" s="34" t="s">
        <v>68</v>
      </c>
      <c r="B59" s="159">
        <f>SUM(B36:C58)</f>
        <v>20.849</v>
      </c>
      <c r="C59" s="159"/>
      <c r="D59" s="159">
        <f>SUM(D36:F58)</f>
        <v>79.138000000000005</v>
      </c>
      <c r="E59" s="159"/>
      <c r="F59" s="159"/>
      <c r="G59" s="159">
        <f>SUM(G36:J58)</f>
        <v>60.345000000000006</v>
      </c>
      <c r="H59" s="159"/>
      <c r="I59" s="159"/>
      <c r="J59" s="159"/>
      <c r="K59" s="159">
        <f>SUM(K36:M58)</f>
        <v>55.936000000000007</v>
      </c>
      <c r="L59" s="159"/>
      <c r="M59" s="159"/>
      <c r="N59" s="27">
        <f>SUM(N35:N58)</f>
        <v>216.26799999999997</v>
      </c>
      <c r="O59" s="27">
        <f>SUM(O36:O58)</f>
        <v>218.44400000000002</v>
      </c>
      <c r="P59" s="35">
        <f t="shared" ref="P59" si="5">N59/O59</f>
        <v>0.99003863690465266</v>
      </c>
    </row>
    <row r="60" spans="1:16" ht="38.25" x14ac:dyDescent="0.2">
      <c r="A60" s="34" t="s">
        <v>109</v>
      </c>
      <c r="B60" s="156">
        <f>B59/N59</f>
        <v>9.6403536353043454E-2</v>
      </c>
      <c r="C60" s="156"/>
      <c r="D60" s="156">
        <f>D59/N59</f>
        <v>0.36592561081620961</v>
      </c>
      <c r="E60" s="156"/>
      <c r="F60" s="156"/>
      <c r="G60" s="156">
        <f>G59/N59</f>
        <v>0.27902879760297417</v>
      </c>
      <c r="H60" s="156"/>
      <c r="I60" s="156"/>
      <c r="J60" s="156"/>
      <c r="K60" s="156">
        <f>K59/N59</f>
        <v>0.258642055227773</v>
      </c>
      <c r="L60" s="156"/>
      <c r="M60" s="156"/>
    </row>
    <row r="63" spans="1:16" x14ac:dyDescent="0.2">
      <c r="A63" s="31" t="s">
        <v>84</v>
      </c>
    </row>
    <row r="64" spans="1:16" ht="12" customHeight="1" x14ac:dyDescent="0.2">
      <c r="A64" s="30" t="s">
        <v>268</v>
      </c>
    </row>
    <row r="65" spans="1:16" ht="12.75" customHeight="1" x14ac:dyDescent="0.2">
      <c r="A65" s="157" t="s">
        <v>69</v>
      </c>
      <c r="B65" s="160">
        <v>49</v>
      </c>
      <c r="C65" s="160"/>
      <c r="D65" s="160">
        <v>48.9</v>
      </c>
      <c r="E65" s="160"/>
      <c r="F65" s="160"/>
      <c r="G65" s="160">
        <v>48.8</v>
      </c>
      <c r="H65" s="160"/>
      <c r="I65" s="160"/>
      <c r="J65" s="160"/>
      <c r="K65" s="161">
        <v>48.7</v>
      </c>
      <c r="L65" s="162"/>
      <c r="M65" s="163"/>
      <c r="N65" s="157" t="s">
        <v>105</v>
      </c>
      <c r="O65" s="157" t="s">
        <v>59</v>
      </c>
      <c r="P65" s="157" t="s">
        <v>106</v>
      </c>
    </row>
    <row r="66" spans="1:16" x14ac:dyDescent="0.2">
      <c r="A66" s="158"/>
      <c r="B66" s="32" t="s">
        <v>60</v>
      </c>
      <c r="C66" s="28" t="s">
        <v>61</v>
      </c>
      <c r="D66" s="32" t="s">
        <v>62</v>
      </c>
      <c r="E66" s="28" t="s">
        <v>61</v>
      </c>
      <c r="F66" s="28" t="s">
        <v>63</v>
      </c>
      <c r="G66" s="32" t="s">
        <v>107</v>
      </c>
      <c r="H66" s="28" t="s">
        <v>64</v>
      </c>
      <c r="I66" s="28" t="s">
        <v>65</v>
      </c>
      <c r="J66" s="28" t="s">
        <v>66</v>
      </c>
      <c r="K66" s="32" t="s">
        <v>108</v>
      </c>
      <c r="L66" s="28" t="s">
        <v>66</v>
      </c>
      <c r="M66" s="28" t="s">
        <v>67</v>
      </c>
      <c r="N66" s="158"/>
      <c r="O66" s="158"/>
      <c r="P66" s="158"/>
    </row>
    <row r="67" spans="1:16" x14ac:dyDescent="0.2">
      <c r="A67" s="28">
        <v>48.8</v>
      </c>
      <c r="B67" s="28">
        <f>стр.5!N27+стр.5!N28+стр.5!N29+стр.5!N30+стр.5!N31+стр.5!N32+стр.5!N33+стр.5!N34</f>
        <v>22.191000000000003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>
        <f>SUM(B67:M67)</f>
        <v>22.191000000000003</v>
      </c>
      <c r="O67" s="28">
        <f>стр.5!N27+стр.5!N28+стр.5!N29+стр.5!N30+стр.5!N31+стр.5!N32+стр.5!N33+стр.5!N34</f>
        <v>22.191000000000003</v>
      </c>
      <c r="P67" s="33">
        <f>N67/O67</f>
        <v>1</v>
      </c>
    </row>
    <row r="68" spans="1:16" x14ac:dyDescent="0.2">
      <c r="A68" s="28">
        <f>A67-0.1</f>
        <v>48.699999999999996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</row>
    <row r="69" spans="1:16" x14ac:dyDescent="0.2">
      <c r="A69" s="28">
        <f t="shared" ref="A69:A87" si="6">A68-0.1</f>
        <v>48.599999999999994</v>
      </c>
      <c r="B69" s="28"/>
      <c r="C69" s="28"/>
      <c r="D69" s="28">
        <f>стр.5!N35+стр.5!N36</f>
        <v>13.814</v>
      </c>
      <c r="E69" s="28"/>
      <c r="F69" s="28"/>
      <c r="G69" s="28"/>
      <c r="H69" s="28"/>
      <c r="I69" s="28"/>
      <c r="J69" s="28"/>
      <c r="K69" s="28"/>
      <c r="L69" s="28"/>
      <c r="M69" s="28"/>
      <c r="N69" s="28">
        <f t="shared" ref="N69:N89" si="7">SUM(B69:M69)</f>
        <v>13.814</v>
      </c>
      <c r="O69" s="28">
        <f>стр.5!N35+стр.5!N36</f>
        <v>13.814</v>
      </c>
      <c r="P69" s="33">
        <f>N69/O69</f>
        <v>1</v>
      </c>
    </row>
    <row r="70" spans="1:16" x14ac:dyDescent="0.2">
      <c r="A70" s="28">
        <f t="shared" si="6"/>
        <v>48.499999999999993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</row>
    <row r="71" spans="1:16" x14ac:dyDescent="0.2">
      <c r="A71" s="28">
        <f t="shared" si="6"/>
        <v>48.399999999999991</v>
      </c>
      <c r="B71" s="28"/>
      <c r="C71" s="28"/>
      <c r="D71" s="28">
        <f>стр.5!N39+стр.5!N40+стр.5!N41+стр.5!N42+стр.5!N43+стр.5!N44</f>
        <v>27.54</v>
      </c>
      <c r="E71" s="28">
        <f>стр.5!N37+стр.5!N38</f>
        <v>6.8540000000000001</v>
      </c>
      <c r="F71" s="28"/>
      <c r="G71" s="28"/>
      <c r="H71" s="28"/>
      <c r="I71" s="28"/>
      <c r="J71" s="28"/>
      <c r="K71" s="28"/>
      <c r="L71" s="28"/>
      <c r="M71" s="28"/>
      <c r="N71" s="28">
        <f t="shared" si="7"/>
        <v>34.393999999999998</v>
      </c>
      <c r="O71" s="28">
        <f>стр.5!N37+стр.5!N38+стр.5!N39+стр.5!N40+стр.5!N41+стр.5!N43+стр.5!N42+стр.5!N44</f>
        <v>34.393999999999998</v>
      </c>
      <c r="P71" s="33">
        <f>N71/O71</f>
        <v>1</v>
      </c>
    </row>
    <row r="72" spans="1:16" x14ac:dyDescent="0.2">
      <c r="A72" s="28">
        <f t="shared" si="6"/>
        <v>48.29999999999999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1:16" x14ac:dyDescent="0.2">
      <c r="A73" s="28">
        <f t="shared" si="6"/>
        <v>48.199999999999989</v>
      </c>
      <c r="B73" s="28"/>
      <c r="C73" s="28"/>
      <c r="D73" s="28"/>
      <c r="E73" s="28">
        <f>стр.5!N45+стр.5!N46+стр.5!N47+стр.5!N48</f>
        <v>4.9370000000000003</v>
      </c>
      <c r="F73" s="28"/>
      <c r="G73" s="28"/>
      <c r="H73" s="28"/>
      <c r="I73" s="28"/>
      <c r="J73" s="28"/>
      <c r="K73" s="28"/>
      <c r="L73" s="28"/>
      <c r="M73" s="28"/>
      <c r="N73" s="28">
        <f t="shared" si="7"/>
        <v>4.9370000000000003</v>
      </c>
      <c r="O73" s="28">
        <f>стр.5!N45+стр.5!N46+стр.5!N47+стр.5!N48</f>
        <v>4.9370000000000003</v>
      </c>
      <c r="P73" s="33">
        <f>N73/O73</f>
        <v>1</v>
      </c>
    </row>
    <row r="74" spans="1:16" x14ac:dyDescent="0.2">
      <c r="A74" s="28">
        <f t="shared" si="6"/>
        <v>48.099999999999987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</row>
    <row r="75" spans="1:16" x14ac:dyDescent="0.2">
      <c r="A75" s="28">
        <f t="shared" si="6"/>
        <v>47.999999999999986</v>
      </c>
      <c r="B75" s="28"/>
      <c r="C75" s="28"/>
      <c r="D75" s="28"/>
      <c r="E75" s="28">
        <f>стр.5!N49+стр.5!N50+стр.5!N51</f>
        <v>16.324000000000002</v>
      </c>
      <c r="F75" s="28"/>
      <c r="G75" s="28"/>
      <c r="H75" s="28"/>
      <c r="I75" s="28"/>
      <c r="J75" s="28"/>
      <c r="K75" s="28"/>
      <c r="L75" s="28"/>
      <c r="M75" s="28"/>
      <c r="N75" s="28">
        <f t="shared" si="7"/>
        <v>16.324000000000002</v>
      </c>
      <c r="O75" s="28">
        <f>стр.5!N49+стр.5!N50+стр.5!N51</f>
        <v>16.324000000000002</v>
      </c>
      <c r="P75" s="33">
        <f>N75/O75</f>
        <v>1</v>
      </c>
    </row>
    <row r="76" spans="1:16" x14ac:dyDescent="0.2">
      <c r="A76" s="28">
        <f t="shared" si="6"/>
        <v>47.899999999999984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</row>
    <row r="77" spans="1:16" x14ac:dyDescent="0.2">
      <c r="A77" s="28">
        <f t="shared" si="6"/>
        <v>47.799999999999983</v>
      </c>
      <c r="B77" s="28"/>
      <c r="C77" s="28"/>
      <c r="D77" s="28"/>
      <c r="E77" s="28"/>
      <c r="F77" s="28">
        <f>стр.5!N54+стр.5!N55+стр.5!N56+стр.5!N57+стр.5!N58+стр.5!N59+стр.5!N60</f>
        <v>15.126000000000001</v>
      </c>
      <c r="G77" s="28">
        <f>стр.5!N52+стр.5!N53</f>
        <v>4.548</v>
      </c>
      <c r="H77" s="28"/>
      <c r="I77" s="28"/>
      <c r="J77" s="28"/>
      <c r="K77" s="28"/>
      <c r="L77" s="28"/>
      <c r="M77" s="28"/>
      <c r="N77" s="28">
        <f t="shared" si="7"/>
        <v>19.673999999999999</v>
      </c>
      <c r="O77" s="28">
        <f>стр.5!N52+стр.5!N53+стр.5!N54+стр.5!N55+стр.5!N56+стр.5!N57+стр.5!N58+стр.5!N59+стр.5!N60</f>
        <v>19.673999999999996</v>
      </c>
      <c r="P77" s="33">
        <f>N77/O77</f>
        <v>1.0000000000000002</v>
      </c>
    </row>
    <row r="78" spans="1:16" x14ac:dyDescent="0.2">
      <c r="A78" s="28">
        <f t="shared" si="6"/>
        <v>47.699999999999982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</row>
    <row r="79" spans="1:16" x14ac:dyDescent="0.2">
      <c r="A79" s="28">
        <f t="shared" si="6"/>
        <v>47.59999999999998</v>
      </c>
      <c r="B79" s="28"/>
      <c r="C79" s="28"/>
      <c r="D79" s="28"/>
      <c r="E79" s="28"/>
      <c r="F79" s="28"/>
      <c r="G79" s="28">
        <f>стр.5!N62+стр.5!N63+стр.5!N64+стр.5!N65+стр.5!N66+стр.5!N68+стр.5!N69+стр.5!N70+стр.5!N71+стр.5!N72</f>
        <v>25.994999999999997</v>
      </c>
      <c r="H79" s="28">
        <f>стр.5!N61</f>
        <v>1.9359999999999999</v>
      </c>
      <c r="I79" s="28"/>
      <c r="J79" s="28"/>
      <c r="K79" s="28"/>
      <c r="L79" s="28"/>
      <c r="M79" s="28"/>
      <c r="N79" s="28">
        <f t="shared" si="7"/>
        <v>27.930999999999997</v>
      </c>
      <c r="O79" s="28">
        <f>стр.5!N61+стр.5!N62+стр.5!N63+стр.5!N64+стр.5!N65+стр.5!N66+стр.5!N67+стр.5!N68+стр.5!N69+стр.5!N70+стр.5!N71+стр.5!N72</f>
        <v>30.158000000000001</v>
      </c>
      <c r="P79" s="33">
        <f>N79/O79</f>
        <v>0.92615558060879355</v>
      </c>
    </row>
    <row r="80" spans="1:16" x14ac:dyDescent="0.2">
      <c r="A80" s="28">
        <f t="shared" si="6"/>
        <v>47.499999999999979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1:16" x14ac:dyDescent="0.2">
      <c r="A81" s="28">
        <f t="shared" si="6"/>
        <v>47.399999999999977</v>
      </c>
      <c r="B81" s="28"/>
      <c r="C81" s="28"/>
      <c r="D81" s="28"/>
      <c r="E81" s="28"/>
      <c r="F81" s="28"/>
      <c r="G81" s="28"/>
      <c r="H81" s="28">
        <f>стр.5!N73+стр.5!N74+стр.5!N75+стр.5!N76+стр.5!N77+стр.5!N78+стр.5!N79+стр.5!N80+стр.5!N81</f>
        <v>25.440000000000005</v>
      </c>
      <c r="I81" s="28"/>
      <c r="J81" s="28"/>
      <c r="K81" s="28"/>
      <c r="L81" s="28"/>
      <c r="M81" s="28"/>
      <c r="N81" s="28">
        <f t="shared" si="7"/>
        <v>25.440000000000005</v>
      </c>
      <c r="O81" s="28">
        <f>стр.5!N73+стр.5!N74+стр.5!N75+стр.5!N76+стр.5!N77+стр.5!N78+стр.5!N79+стр.5!N80+стр.5!N81</f>
        <v>25.440000000000005</v>
      </c>
      <c r="P81" s="33">
        <f>N81/O81</f>
        <v>1</v>
      </c>
    </row>
    <row r="82" spans="1:16" x14ac:dyDescent="0.2">
      <c r="A82" s="28">
        <f t="shared" si="6"/>
        <v>47.299999999999976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1:16" x14ac:dyDescent="0.2">
      <c r="A83" s="28">
        <f t="shared" si="6"/>
        <v>47.199999999999974</v>
      </c>
      <c r="B83" s="28"/>
      <c r="C83" s="28"/>
      <c r="D83" s="28"/>
      <c r="E83" s="28"/>
      <c r="F83" s="28"/>
      <c r="G83" s="28"/>
      <c r="H83" s="28"/>
      <c r="I83" s="28">
        <f>стр.5!N82+стр.5!N83+стр.5!N84</f>
        <v>4.0270000000000001</v>
      </c>
      <c r="J83" s="28"/>
      <c r="K83" s="28"/>
      <c r="L83" s="28"/>
      <c r="M83" s="28"/>
      <c r="N83" s="28">
        <f t="shared" si="7"/>
        <v>4.0270000000000001</v>
      </c>
      <c r="O83" s="28">
        <f>стр.5!N82+стр.5!N83+стр.5!N84</f>
        <v>4.0270000000000001</v>
      </c>
      <c r="P83" s="33">
        <f>N83/O83</f>
        <v>1</v>
      </c>
    </row>
    <row r="84" spans="1:16" x14ac:dyDescent="0.2">
      <c r="A84" s="28">
        <f t="shared" si="6"/>
        <v>47.099999999999973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</row>
    <row r="85" spans="1:16" x14ac:dyDescent="0.2">
      <c r="A85" s="28">
        <f t="shared" si="6"/>
        <v>46.999999999999972</v>
      </c>
      <c r="B85" s="28"/>
      <c r="C85" s="28"/>
      <c r="D85" s="28"/>
      <c r="E85" s="28"/>
      <c r="F85" s="28"/>
      <c r="G85" s="28"/>
      <c r="H85" s="28"/>
      <c r="I85" s="28"/>
      <c r="J85" s="28"/>
      <c r="K85" s="28">
        <f>стр.5!N85+стр.5!N86+стр.5!N87</f>
        <v>9.754999999999999</v>
      </c>
      <c r="L85" s="28"/>
      <c r="M85" s="28"/>
      <c r="N85" s="28">
        <f t="shared" si="7"/>
        <v>9.754999999999999</v>
      </c>
      <c r="O85" s="28">
        <f>стр.5!N85+стр.5!N86+стр.5!N87</f>
        <v>9.754999999999999</v>
      </c>
      <c r="P85" s="33">
        <f>N85/O85</f>
        <v>1</v>
      </c>
    </row>
    <row r="86" spans="1:16" x14ac:dyDescent="0.2">
      <c r="A86" s="28">
        <f t="shared" si="6"/>
        <v>46.89999999999997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>
        <f>стр.5!N88+стр.5!N89+стр.5!N90+стр.5!N91+стр.5!N92+стр.5!N93</f>
        <v>17.244999999999997</v>
      </c>
      <c r="M86" s="28"/>
      <c r="N86" s="28">
        <f t="shared" si="7"/>
        <v>17.244999999999997</v>
      </c>
      <c r="O86" s="28">
        <f>стр.5!N88+стр.5!N89+стр.5!N90+стр.5!N91+стр.5!N92+стр.5!N93</f>
        <v>17.244999999999997</v>
      </c>
      <c r="P86" s="33">
        <f>N86/O86</f>
        <v>1</v>
      </c>
    </row>
    <row r="87" spans="1:16" x14ac:dyDescent="0.2">
      <c r="A87" s="28">
        <f t="shared" si="6"/>
        <v>46.799999999999969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>
        <f>стр.5!N94</f>
        <v>1.024</v>
      </c>
      <c r="M87" s="28"/>
      <c r="N87" s="28">
        <f t="shared" si="7"/>
        <v>1.024</v>
      </c>
      <c r="O87" s="28">
        <f>стр.5!N94</f>
        <v>1.024</v>
      </c>
      <c r="P87" s="33">
        <f>N87/O87</f>
        <v>1</v>
      </c>
    </row>
    <row r="88" spans="1:16" x14ac:dyDescent="0.2">
      <c r="A88" s="28">
        <v>46.6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>
        <f>стр.5!N95+стр.5!N96+стр.5!N97</f>
        <v>10.728</v>
      </c>
      <c r="N88" s="28">
        <f t="shared" si="7"/>
        <v>10.728</v>
      </c>
      <c r="O88" s="28">
        <f>стр.5!N95+стр.5!N96+стр.5!N97</f>
        <v>10.728</v>
      </c>
      <c r="P88" s="33">
        <f>N88/O88</f>
        <v>1</v>
      </c>
    </row>
    <row r="89" spans="1:16" x14ac:dyDescent="0.2">
      <c r="A89" s="28">
        <v>46.5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>
        <f>стр.5!N98+стр.5!N99+стр.5!N100</f>
        <v>24.451000000000001</v>
      </c>
      <c r="N89" s="28">
        <f t="shared" si="7"/>
        <v>24.451000000000001</v>
      </c>
      <c r="O89" s="28">
        <f>стр.5!N98+стр.5!N99+стр.5!N100</f>
        <v>24.451000000000001</v>
      </c>
      <c r="P89" s="33">
        <f>N89/O89</f>
        <v>1</v>
      </c>
    </row>
    <row r="90" spans="1:16" ht="38.25" x14ac:dyDescent="0.2">
      <c r="A90" s="34" t="s">
        <v>68</v>
      </c>
      <c r="B90" s="159">
        <f>SUM(B67:C89)</f>
        <v>22.191000000000003</v>
      </c>
      <c r="C90" s="159"/>
      <c r="D90" s="159">
        <f>SUM(D67:F89)</f>
        <v>84.594999999999999</v>
      </c>
      <c r="E90" s="159"/>
      <c r="F90" s="159"/>
      <c r="G90" s="159">
        <f>SUM(G67:J89)</f>
        <v>61.946000000000005</v>
      </c>
      <c r="H90" s="159"/>
      <c r="I90" s="159"/>
      <c r="J90" s="159"/>
      <c r="K90" s="159">
        <f>SUM(K67:M89)</f>
        <v>63.202999999999996</v>
      </c>
      <c r="L90" s="159"/>
      <c r="M90" s="159"/>
      <c r="N90" s="27">
        <f>SUM(N66:N89)</f>
        <v>231.93499999999997</v>
      </c>
      <c r="O90" s="27">
        <f>SUM(O66:O89)</f>
        <v>234.16199999999998</v>
      </c>
      <c r="P90" s="35">
        <f t="shared" ref="P90" si="8">N90/O90</f>
        <v>0.99048949018201071</v>
      </c>
    </row>
    <row r="91" spans="1:16" ht="38.25" x14ac:dyDescent="0.2">
      <c r="A91" s="34" t="s">
        <v>109</v>
      </c>
      <c r="B91" s="156">
        <f>B90/N90</f>
        <v>9.567766831224267E-2</v>
      </c>
      <c r="C91" s="156"/>
      <c r="D91" s="156">
        <f>D90/N90</f>
        <v>0.36473580960182811</v>
      </c>
      <c r="E91" s="156"/>
      <c r="F91" s="156"/>
      <c r="G91" s="156">
        <f>G90/N90</f>
        <v>0.2670834501045552</v>
      </c>
      <c r="H91" s="156"/>
      <c r="I91" s="156"/>
      <c r="J91" s="156"/>
      <c r="K91" s="156">
        <f>K90/N90</f>
        <v>0.27250307198137408</v>
      </c>
      <c r="L91" s="156"/>
      <c r="M91" s="156"/>
    </row>
  </sheetData>
  <mergeCells count="48">
    <mergeCell ref="A3:A4"/>
    <mergeCell ref="B3:C3"/>
    <mergeCell ref="D3:F3"/>
    <mergeCell ref="G3:J3"/>
    <mergeCell ref="K3:M3"/>
    <mergeCell ref="O3:O4"/>
    <mergeCell ref="P3:P4"/>
    <mergeCell ref="B28:C28"/>
    <mergeCell ref="N3:N4"/>
    <mergeCell ref="B29:C29"/>
    <mergeCell ref="D29:F29"/>
    <mergeCell ref="G29:J29"/>
    <mergeCell ref="K29:M29"/>
    <mergeCell ref="D28:F28"/>
    <mergeCell ref="G28:J28"/>
    <mergeCell ref="K28:M28"/>
    <mergeCell ref="A34:A35"/>
    <mergeCell ref="B34:C34"/>
    <mergeCell ref="D34:F34"/>
    <mergeCell ref="G34:J34"/>
    <mergeCell ref="K34:M34"/>
    <mergeCell ref="N34:N35"/>
    <mergeCell ref="O34:O35"/>
    <mergeCell ref="P34:P35"/>
    <mergeCell ref="B59:C59"/>
    <mergeCell ref="D59:F59"/>
    <mergeCell ref="G59:J59"/>
    <mergeCell ref="K59:M59"/>
    <mergeCell ref="B60:C60"/>
    <mergeCell ref="D60:F60"/>
    <mergeCell ref="G60:J60"/>
    <mergeCell ref="K60:M60"/>
    <mergeCell ref="A65:A66"/>
    <mergeCell ref="B65:C65"/>
    <mergeCell ref="D65:F65"/>
    <mergeCell ref="G65:J65"/>
    <mergeCell ref="K65:M65"/>
    <mergeCell ref="O65:O66"/>
    <mergeCell ref="P65:P66"/>
    <mergeCell ref="B90:C90"/>
    <mergeCell ref="D90:F90"/>
    <mergeCell ref="G90:J90"/>
    <mergeCell ref="K90:M90"/>
    <mergeCell ref="B91:C91"/>
    <mergeCell ref="D91:F91"/>
    <mergeCell ref="G91:J91"/>
    <mergeCell ref="K91:M91"/>
    <mergeCell ref="N65:N66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N139"/>
  <sheetViews>
    <sheetView tabSelected="1" zoomScale="85" zoomScaleNormal="85" workbookViewId="0">
      <selection activeCell="O22" sqref="O22"/>
    </sheetView>
  </sheetViews>
  <sheetFormatPr defaultRowHeight="12.75" x14ac:dyDescent="0.2"/>
  <cols>
    <col min="1" max="1" width="81.42578125" style="36" customWidth="1"/>
    <col min="2" max="2" width="83.28515625" style="36" customWidth="1"/>
    <col min="3" max="3" width="9.140625" style="37"/>
    <col min="4" max="5" width="9.140625" style="31"/>
    <col min="6" max="6" width="9.140625" style="37"/>
    <col min="7" max="8" width="9.140625" style="31"/>
    <col min="9" max="9" width="9.140625" style="37"/>
    <col min="10" max="11" width="9.140625" style="38"/>
    <col min="12" max="13" width="9.140625" style="31" customWidth="1"/>
    <col min="14" max="14" width="9.140625" style="31"/>
    <col min="15" max="15" width="186.5703125" style="31" bestFit="1" customWidth="1"/>
    <col min="16" max="16384" width="9.140625" style="31"/>
  </cols>
  <sheetData>
    <row r="1" spans="1:14" x14ac:dyDescent="0.2">
      <c r="A1" s="36" t="s">
        <v>85</v>
      </c>
    </row>
    <row r="2" spans="1:14" ht="13.5" thickBot="1" x14ac:dyDescent="0.25"/>
    <row r="3" spans="1:14" x14ac:dyDescent="0.2">
      <c r="A3" s="174" t="s">
        <v>70</v>
      </c>
      <c r="B3" s="173" t="s">
        <v>112</v>
      </c>
      <c r="C3" s="167" t="s">
        <v>71</v>
      </c>
      <c r="D3" s="167"/>
      <c r="E3" s="167"/>
      <c r="F3" s="167" t="s">
        <v>72</v>
      </c>
      <c r="G3" s="167"/>
      <c r="H3" s="167"/>
      <c r="I3" s="167" t="s">
        <v>73</v>
      </c>
      <c r="J3" s="167"/>
      <c r="K3" s="167"/>
      <c r="L3" s="167" t="s">
        <v>111</v>
      </c>
      <c r="M3" s="167"/>
      <c r="N3" s="169"/>
    </row>
    <row r="4" spans="1:14" ht="12.75" customHeight="1" x14ac:dyDescent="0.2">
      <c r="A4" s="175"/>
      <c r="B4" s="171"/>
      <c r="C4" s="171" t="s">
        <v>110</v>
      </c>
      <c r="D4" s="159" t="s">
        <v>74</v>
      </c>
      <c r="E4" s="159"/>
      <c r="F4" s="171" t="s">
        <v>110</v>
      </c>
      <c r="G4" s="159" t="s">
        <v>74</v>
      </c>
      <c r="H4" s="159"/>
      <c r="I4" s="171" t="s">
        <v>110</v>
      </c>
      <c r="J4" s="159" t="s">
        <v>74</v>
      </c>
      <c r="K4" s="159"/>
      <c r="L4" s="159"/>
      <c r="M4" s="159"/>
      <c r="N4" s="170"/>
    </row>
    <row r="5" spans="1:14" ht="13.5" thickBot="1" x14ac:dyDescent="0.25">
      <c r="A5" s="176"/>
      <c r="B5" s="172"/>
      <c r="C5" s="172"/>
      <c r="D5" s="39" t="s">
        <v>75</v>
      </c>
      <c r="E5" s="39" t="s">
        <v>76</v>
      </c>
      <c r="F5" s="172"/>
      <c r="G5" s="39" t="s">
        <v>75</v>
      </c>
      <c r="H5" s="39" t="s">
        <v>76</v>
      </c>
      <c r="I5" s="172"/>
      <c r="J5" s="39" t="s">
        <v>75</v>
      </c>
      <c r="K5" s="39" t="s">
        <v>76</v>
      </c>
      <c r="L5" s="39" t="s">
        <v>88</v>
      </c>
      <c r="M5" s="39" t="s">
        <v>89</v>
      </c>
      <c r="N5" s="40" t="s">
        <v>268</v>
      </c>
    </row>
    <row r="6" spans="1:14" x14ac:dyDescent="0.2">
      <c r="A6" s="41" t="s">
        <v>153</v>
      </c>
      <c r="B6" s="69" t="s">
        <v>161</v>
      </c>
      <c r="C6" s="166" t="s">
        <v>143</v>
      </c>
      <c r="D6" s="42">
        <v>0.3</v>
      </c>
      <c r="E6" s="42">
        <v>49.2</v>
      </c>
      <c r="F6" s="166" t="s">
        <v>143</v>
      </c>
      <c r="G6" s="42" t="s">
        <v>90</v>
      </c>
      <c r="H6" s="42" t="s">
        <v>90</v>
      </c>
      <c r="I6" s="166" t="s">
        <v>143</v>
      </c>
      <c r="J6" s="43">
        <v>30</v>
      </c>
      <c r="K6" s="43">
        <v>49.7</v>
      </c>
      <c r="L6" s="42">
        <v>0.64100000000000001</v>
      </c>
      <c r="M6" s="42">
        <v>0.77500000000000002</v>
      </c>
      <c r="N6" s="70">
        <v>0.69799999999999995</v>
      </c>
    </row>
    <row r="7" spans="1:14" x14ac:dyDescent="0.2">
      <c r="A7" s="44" t="s">
        <v>153</v>
      </c>
      <c r="B7" s="34" t="s">
        <v>162</v>
      </c>
      <c r="C7" s="164"/>
      <c r="D7" s="28">
        <v>0.3</v>
      </c>
      <c r="E7" s="28">
        <v>49.2</v>
      </c>
      <c r="F7" s="164"/>
      <c r="G7" s="28" t="s">
        <v>90</v>
      </c>
      <c r="H7" s="28" t="s">
        <v>90</v>
      </c>
      <c r="I7" s="164"/>
      <c r="J7" s="45" t="s">
        <v>90</v>
      </c>
      <c r="K7" s="45" t="s">
        <v>90</v>
      </c>
      <c r="L7" s="28">
        <v>0.48499999999999999</v>
      </c>
      <c r="M7" s="28">
        <v>0.72899999999999998</v>
      </c>
      <c r="N7" s="71">
        <v>0.68200000000000005</v>
      </c>
    </row>
    <row r="8" spans="1:14" x14ac:dyDescent="0.2">
      <c r="A8" s="44" t="s">
        <v>153</v>
      </c>
      <c r="B8" s="34" t="s">
        <v>163</v>
      </c>
      <c r="C8" s="164"/>
      <c r="D8" s="28">
        <v>0.3</v>
      </c>
      <c r="E8" s="28">
        <v>49.2</v>
      </c>
      <c r="F8" s="164"/>
      <c r="G8" s="28" t="s">
        <v>90</v>
      </c>
      <c r="H8" s="28" t="s">
        <v>90</v>
      </c>
      <c r="I8" s="164"/>
      <c r="J8" s="45" t="s">
        <v>90</v>
      </c>
      <c r="K8" s="45" t="s">
        <v>90</v>
      </c>
      <c r="L8" s="28">
        <v>1.0649999999999999</v>
      </c>
      <c r="M8" s="28">
        <v>1.091</v>
      </c>
      <c r="N8" s="71">
        <v>1.1519999999999999</v>
      </c>
    </row>
    <row r="9" spans="1:14" x14ac:dyDescent="0.2">
      <c r="A9" s="44" t="s">
        <v>153</v>
      </c>
      <c r="B9" s="34" t="s">
        <v>164</v>
      </c>
      <c r="C9" s="164"/>
      <c r="D9" s="28">
        <v>0.3</v>
      </c>
      <c r="E9" s="28">
        <v>49.2</v>
      </c>
      <c r="F9" s="164"/>
      <c r="G9" s="28" t="s">
        <v>90</v>
      </c>
      <c r="H9" s="28" t="s">
        <v>90</v>
      </c>
      <c r="I9" s="164"/>
      <c r="J9" s="45">
        <v>125</v>
      </c>
      <c r="K9" s="45">
        <v>49.8</v>
      </c>
      <c r="L9" s="28">
        <v>5.2999999999999999E-2</v>
      </c>
      <c r="M9" s="28">
        <v>6.4000000000000001E-2</v>
      </c>
      <c r="N9" s="71">
        <v>6.9000000000000006E-2</v>
      </c>
    </row>
    <row r="10" spans="1:14" x14ac:dyDescent="0.2">
      <c r="A10" s="44" t="s">
        <v>153</v>
      </c>
      <c r="B10" s="34" t="s">
        <v>165</v>
      </c>
      <c r="C10" s="164"/>
      <c r="D10" s="28">
        <v>0.3</v>
      </c>
      <c r="E10" s="28">
        <v>49.2</v>
      </c>
      <c r="F10" s="164"/>
      <c r="G10" s="28" t="s">
        <v>90</v>
      </c>
      <c r="H10" s="28" t="s">
        <v>90</v>
      </c>
      <c r="I10" s="164"/>
      <c r="J10" s="45">
        <v>125</v>
      </c>
      <c r="K10" s="45">
        <v>49.8</v>
      </c>
      <c r="L10" s="28">
        <v>0.13400000000000001</v>
      </c>
      <c r="M10" s="28">
        <v>0.188</v>
      </c>
      <c r="N10" s="71">
        <v>0.182</v>
      </c>
    </row>
    <row r="11" spans="1:14" x14ac:dyDescent="0.2">
      <c r="A11" s="44" t="s">
        <v>153</v>
      </c>
      <c r="B11" s="34" t="s">
        <v>166</v>
      </c>
      <c r="C11" s="164"/>
      <c r="D11" s="28">
        <v>0.3</v>
      </c>
      <c r="E11" s="28">
        <v>49.2</v>
      </c>
      <c r="F11" s="164"/>
      <c r="G11" s="28" t="s">
        <v>90</v>
      </c>
      <c r="H11" s="28" t="s">
        <v>90</v>
      </c>
      <c r="I11" s="164"/>
      <c r="J11" s="45">
        <v>85</v>
      </c>
      <c r="K11" s="45">
        <v>49.8</v>
      </c>
      <c r="L11" s="28">
        <v>0.442</v>
      </c>
      <c r="M11" s="28">
        <v>0.68799999999999994</v>
      </c>
      <c r="N11" s="71">
        <v>0.47499999999999998</v>
      </c>
    </row>
    <row r="12" spans="1:14" ht="12.75" customHeight="1" x14ac:dyDescent="0.2">
      <c r="A12" s="44" t="s">
        <v>153</v>
      </c>
      <c r="B12" s="34" t="s">
        <v>167</v>
      </c>
      <c r="C12" s="164"/>
      <c r="D12" s="28">
        <v>0.3</v>
      </c>
      <c r="E12" s="28">
        <v>49.2</v>
      </c>
      <c r="F12" s="164"/>
      <c r="G12" s="28" t="s">
        <v>90</v>
      </c>
      <c r="H12" s="28" t="s">
        <v>90</v>
      </c>
      <c r="I12" s="164"/>
      <c r="J12" s="45" t="s">
        <v>90</v>
      </c>
      <c r="K12" s="45" t="s">
        <v>90</v>
      </c>
      <c r="L12" s="28">
        <v>1.214</v>
      </c>
      <c r="M12" s="28">
        <v>1.829</v>
      </c>
      <c r="N12" s="71">
        <v>2.2029999999999998</v>
      </c>
    </row>
    <row r="13" spans="1:14" x14ac:dyDescent="0.2">
      <c r="A13" s="44" t="s">
        <v>153</v>
      </c>
      <c r="B13" s="34" t="s">
        <v>168</v>
      </c>
      <c r="C13" s="164"/>
      <c r="D13" s="28">
        <v>0.3</v>
      </c>
      <c r="E13" s="28">
        <v>49.2</v>
      </c>
      <c r="F13" s="164"/>
      <c r="G13" s="28" t="s">
        <v>90</v>
      </c>
      <c r="H13" s="28" t="s">
        <v>90</v>
      </c>
      <c r="I13" s="164"/>
      <c r="J13" s="45">
        <v>115</v>
      </c>
      <c r="K13" s="45">
        <v>49.8</v>
      </c>
      <c r="L13" s="28">
        <v>0.32100000000000001</v>
      </c>
      <c r="M13" s="28">
        <v>0.60299999999999998</v>
      </c>
      <c r="N13" s="71">
        <v>0.64100000000000001</v>
      </c>
    </row>
    <row r="14" spans="1:14" x14ac:dyDescent="0.2">
      <c r="A14" s="44" t="s">
        <v>153</v>
      </c>
      <c r="B14" s="34" t="s">
        <v>169</v>
      </c>
      <c r="C14" s="164"/>
      <c r="D14" s="28">
        <v>0.3</v>
      </c>
      <c r="E14" s="28">
        <v>49.2</v>
      </c>
      <c r="F14" s="164"/>
      <c r="G14" s="28" t="s">
        <v>90</v>
      </c>
      <c r="H14" s="28" t="s">
        <v>90</v>
      </c>
      <c r="I14" s="164"/>
      <c r="J14" s="45" t="s">
        <v>90</v>
      </c>
      <c r="K14" s="45" t="s">
        <v>90</v>
      </c>
      <c r="L14" s="28">
        <v>2.42</v>
      </c>
      <c r="M14" s="28">
        <v>2.601</v>
      </c>
      <c r="N14" s="71">
        <v>2.66</v>
      </c>
    </row>
    <row r="15" spans="1:14" x14ac:dyDescent="0.2">
      <c r="A15" s="44" t="s">
        <v>153</v>
      </c>
      <c r="B15" s="34" t="s">
        <v>170</v>
      </c>
      <c r="C15" s="164"/>
      <c r="D15" s="28">
        <v>0.3</v>
      </c>
      <c r="E15" s="28">
        <v>49.2</v>
      </c>
      <c r="F15" s="164"/>
      <c r="G15" s="28" t="s">
        <v>90</v>
      </c>
      <c r="H15" s="28" t="s">
        <v>90</v>
      </c>
      <c r="I15" s="164"/>
      <c r="J15" s="45">
        <v>95</v>
      </c>
      <c r="K15" s="45">
        <v>49.8</v>
      </c>
      <c r="L15" s="28">
        <v>0.24399999999999999</v>
      </c>
      <c r="M15" s="28">
        <v>0.29699999999999999</v>
      </c>
      <c r="N15" s="71">
        <v>0.28000000000000003</v>
      </c>
    </row>
    <row r="16" spans="1:14" x14ac:dyDescent="0.2">
      <c r="A16" s="44" t="s">
        <v>153</v>
      </c>
      <c r="B16" s="34" t="s">
        <v>113</v>
      </c>
      <c r="C16" s="164"/>
      <c r="D16" s="28">
        <v>0.3</v>
      </c>
      <c r="E16" s="28">
        <v>49.2</v>
      </c>
      <c r="F16" s="164"/>
      <c r="G16" s="28" t="s">
        <v>90</v>
      </c>
      <c r="H16" s="28" t="s">
        <v>90</v>
      </c>
      <c r="I16" s="164"/>
      <c r="J16" s="45" t="s">
        <v>90</v>
      </c>
      <c r="K16" s="45" t="s">
        <v>90</v>
      </c>
      <c r="L16" s="28">
        <v>14.077999999999999</v>
      </c>
      <c r="M16" s="28">
        <v>12.839</v>
      </c>
      <c r="N16" s="71">
        <v>13.553000000000001</v>
      </c>
    </row>
    <row r="17" spans="1:14" x14ac:dyDescent="0.2">
      <c r="A17" s="44" t="s">
        <v>153</v>
      </c>
      <c r="B17" s="34" t="s">
        <v>114</v>
      </c>
      <c r="C17" s="164"/>
      <c r="D17" s="28">
        <v>0.3</v>
      </c>
      <c r="E17" s="28">
        <v>49.2</v>
      </c>
      <c r="F17" s="164"/>
      <c r="G17" s="28" t="s">
        <v>90</v>
      </c>
      <c r="H17" s="28" t="s">
        <v>90</v>
      </c>
      <c r="I17" s="164"/>
      <c r="J17" s="45" t="s">
        <v>90</v>
      </c>
      <c r="K17" s="45" t="s">
        <v>90</v>
      </c>
      <c r="L17" s="28">
        <v>0.30499999999999999</v>
      </c>
      <c r="M17" s="28">
        <v>0.43</v>
      </c>
      <c r="N17" s="71">
        <v>0.52</v>
      </c>
    </row>
    <row r="18" spans="1:14" x14ac:dyDescent="0.2">
      <c r="A18" s="44" t="s">
        <v>153</v>
      </c>
      <c r="B18" s="34" t="s">
        <v>115</v>
      </c>
      <c r="C18" s="164"/>
      <c r="D18" s="28">
        <v>0.3</v>
      </c>
      <c r="E18" s="28">
        <v>49.2</v>
      </c>
      <c r="F18" s="164"/>
      <c r="G18" s="28" t="s">
        <v>90</v>
      </c>
      <c r="H18" s="28" t="s">
        <v>90</v>
      </c>
      <c r="I18" s="164"/>
      <c r="J18" s="45" t="s">
        <v>90</v>
      </c>
      <c r="K18" s="45" t="s">
        <v>90</v>
      </c>
      <c r="L18" s="28">
        <v>0.78</v>
      </c>
      <c r="M18" s="28">
        <v>0.95599999999999996</v>
      </c>
      <c r="N18" s="71">
        <v>1.0569999999999999</v>
      </c>
    </row>
    <row r="19" spans="1:14" x14ac:dyDescent="0.2">
      <c r="A19" s="44" t="s">
        <v>153</v>
      </c>
      <c r="B19" s="34" t="s">
        <v>171</v>
      </c>
      <c r="C19" s="164"/>
      <c r="D19" s="28">
        <v>0.3</v>
      </c>
      <c r="E19" s="28">
        <v>49.2</v>
      </c>
      <c r="F19" s="164"/>
      <c r="G19" s="28" t="s">
        <v>90</v>
      </c>
      <c r="H19" s="28" t="s">
        <v>90</v>
      </c>
      <c r="I19" s="164"/>
      <c r="J19" s="45" t="s">
        <v>90</v>
      </c>
      <c r="K19" s="45" t="s">
        <v>90</v>
      </c>
      <c r="L19" s="28">
        <v>0.752</v>
      </c>
      <c r="M19" s="28">
        <v>1.0680000000000001</v>
      </c>
      <c r="N19" s="71">
        <v>1.244</v>
      </c>
    </row>
    <row r="20" spans="1:14" x14ac:dyDescent="0.2">
      <c r="A20" s="44" t="s">
        <v>153</v>
      </c>
      <c r="B20" s="34" t="s">
        <v>174</v>
      </c>
      <c r="C20" s="164"/>
      <c r="D20" s="28">
        <v>0.3</v>
      </c>
      <c r="E20" s="28">
        <v>49.2</v>
      </c>
      <c r="F20" s="164"/>
      <c r="G20" s="28" t="s">
        <v>90</v>
      </c>
      <c r="H20" s="28" t="s">
        <v>90</v>
      </c>
      <c r="I20" s="164"/>
      <c r="J20" s="45" t="s">
        <v>90</v>
      </c>
      <c r="K20" s="45" t="s">
        <v>90</v>
      </c>
      <c r="L20" s="28">
        <v>0.66800000000000004</v>
      </c>
      <c r="M20" s="28">
        <v>0.97299999999999998</v>
      </c>
      <c r="N20" s="71">
        <v>1.0169999999999999</v>
      </c>
    </row>
    <row r="21" spans="1:14" x14ac:dyDescent="0.2">
      <c r="A21" s="44" t="s">
        <v>153</v>
      </c>
      <c r="B21" s="34" t="s">
        <v>175</v>
      </c>
      <c r="C21" s="164"/>
      <c r="D21" s="28">
        <v>0.3</v>
      </c>
      <c r="E21" s="28">
        <v>49.2</v>
      </c>
      <c r="F21" s="164"/>
      <c r="G21" s="28" t="s">
        <v>90</v>
      </c>
      <c r="H21" s="28" t="s">
        <v>90</v>
      </c>
      <c r="I21" s="164"/>
      <c r="J21" s="45">
        <v>125</v>
      </c>
      <c r="K21" s="45">
        <v>49.8</v>
      </c>
      <c r="L21" s="28">
        <v>1.4690000000000001</v>
      </c>
      <c r="M21" s="28">
        <v>2.5990000000000002</v>
      </c>
      <c r="N21" s="71">
        <v>2.5329999999999999</v>
      </c>
    </row>
    <row r="22" spans="1:14" x14ac:dyDescent="0.2">
      <c r="A22" s="44" t="s">
        <v>153</v>
      </c>
      <c r="B22" s="34" t="s">
        <v>266</v>
      </c>
      <c r="C22" s="164"/>
      <c r="D22" s="28">
        <v>0.3</v>
      </c>
      <c r="E22" s="28">
        <v>49.2</v>
      </c>
      <c r="F22" s="164"/>
      <c r="G22" s="28" t="s">
        <v>90</v>
      </c>
      <c r="H22" s="28" t="s">
        <v>90</v>
      </c>
      <c r="I22" s="164"/>
      <c r="J22" s="45" t="s">
        <v>90</v>
      </c>
      <c r="K22" s="45" t="s">
        <v>90</v>
      </c>
      <c r="L22" s="28">
        <v>2.1040000000000001</v>
      </c>
      <c r="M22" s="28">
        <v>3.5760000000000001</v>
      </c>
      <c r="N22" s="71">
        <v>3.7320000000000002</v>
      </c>
    </row>
    <row r="23" spans="1:14" x14ac:dyDescent="0.2">
      <c r="A23" s="44" t="s">
        <v>153</v>
      </c>
      <c r="B23" s="34" t="s">
        <v>267</v>
      </c>
      <c r="C23" s="164"/>
      <c r="D23" s="28">
        <v>0.3</v>
      </c>
      <c r="E23" s="28">
        <v>49.2</v>
      </c>
      <c r="F23" s="164"/>
      <c r="G23" s="28" t="s">
        <v>90</v>
      </c>
      <c r="H23" s="28" t="s">
        <v>90</v>
      </c>
      <c r="I23" s="164"/>
      <c r="J23" s="45" t="s">
        <v>90</v>
      </c>
      <c r="K23" s="45" t="s">
        <v>90</v>
      </c>
      <c r="L23" s="28">
        <v>0.85299999999999998</v>
      </c>
      <c r="M23" s="28">
        <v>1.621</v>
      </c>
      <c r="N23" s="71">
        <v>1.5669999999999999</v>
      </c>
    </row>
    <row r="24" spans="1:14" x14ac:dyDescent="0.2">
      <c r="A24" s="44" t="s">
        <v>153</v>
      </c>
      <c r="B24" s="34" t="s">
        <v>176</v>
      </c>
      <c r="C24" s="164"/>
      <c r="D24" s="28">
        <v>0.3</v>
      </c>
      <c r="E24" s="28">
        <v>49.2</v>
      </c>
      <c r="F24" s="164"/>
      <c r="G24" s="28" t="s">
        <v>90</v>
      </c>
      <c r="H24" s="28" t="s">
        <v>90</v>
      </c>
      <c r="I24" s="164"/>
      <c r="J24" s="45" t="s">
        <v>90</v>
      </c>
      <c r="K24" s="45" t="s">
        <v>90</v>
      </c>
      <c r="L24" s="28">
        <v>0.91200000000000003</v>
      </c>
      <c r="M24" s="28">
        <v>1.4630000000000001</v>
      </c>
      <c r="N24" s="71">
        <v>1.496</v>
      </c>
    </row>
    <row r="25" spans="1:14" x14ac:dyDescent="0.2">
      <c r="A25" s="44" t="s">
        <v>153</v>
      </c>
      <c r="B25" s="34" t="s">
        <v>172</v>
      </c>
      <c r="C25" s="164"/>
      <c r="D25" s="28">
        <v>0.3</v>
      </c>
      <c r="E25" s="28">
        <v>49.2</v>
      </c>
      <c r="F25" s="164"/>
      <c r="G25" s="28" t="s">
        <v>90</v>
      </c>
      <c r="H25" s="28" t="s">
        <v>90</v>
      </c>
      <c r="I25" s="164"/>
      <c r="J25" s="45">
        <v>125</v>
      </c>
      <c r="K25" s="45">
        <v>49.8</v>
      </c>
      <c r="L25" s="28">
        <v>0.20499999999999999</v>
      </c>
      <c r="M25" s="28">
        <v>0.248</v>
      </c>
      <c r="N25" s="71">
        <v>0.25800000000000001</v>
      </c>
    </row>
    <row r="26" spans="1:14" ht="13.5" thickBot="1" x14ac:dyDescent="0.25">
      <c r="A26" s="46" t="s">
        <v>153</v>
      </c>
      <c r="B26" s="47" t="s">
        <v>173</v>
      </c>
      <c r="C26" s="165"/>
      <c r="D26" s="48">
        <v>0.3</v>
      </c>
      <c r="E26" s="48">
        <v>49.2</v>
      </c>
      <c r="F26" s="165"/>
      <c r="G26" s="48" t="s">
        <v>90</v>
      </c>
      <c r="H26" s="48" t="s">
        <v>90</v>
      </c>
      <c r="I26" s="165"/>
      <c r="J26" s="49" t="s">
        <v>90</v>
      </c>
      <c r="K26" s="49" t="s">
        <v>90</v>
      </c>
      <c r="L26" s="48">
        <v>0.84299999999999997</v>
      </c>
      <c r="M26" s="48">
        <v>1.3140000000000001</v>
      </c>
      <c r="N26" s="50">
        <v>1.52</v>
      </c>
    </row>
    <row r="27" spans="1:14" x14ac:dyDescent="0.2">
      <c r="A27" s="41" t="s">
        <v>153</v>
      </c>
      <c r="B27" s="69" t="s">
        <v>177</v>
      </c>
      <c r="C27" s="166">
        <v>1</v>
      </c>
      <c r="D27" s="42">
        <v>0.3</v>
      </c>
      <c r="E27" s="42">
        <v>48.8</v>
      </c>
      <c r="F27" s="166">
        <v>1</v>
      </c>
      <c r="G27" s="42">
        <v>20</v>
      </c>
      <c r="H27" s="42">
        <v>49</v>
      </c>
      <c r="I27" s="166">
        <v>1</v>
      </c>
      <c r="J27" s="43" t="s">
        <v>90</v>
      </c>
      <c r="K27" s="43" t="s">
        <v>90</v>
      </c>
      <c r="L27" s="42">
        <v>1.3080000000000001</v>
      </c>
      <c r="M27" s="42">
        <v>2.2120000000000002</v>
      </c>
      <c r="N27" s="70">
        <v>2.4940000000000002</v>
      </c>
    </row>
    <row r="28" spans="1:14" x14ac:dyDescent="0.2">
      <c r="A28" s="44" t="s">
        <v>153</v>
      </c>
      <c r="B28" s="34" t="s">
        <v>178</v>
      </c>
      <c r="C28" s="164"/>
      <c r="D28" s="28">
        <v>0.3</v>
      </c>
      <c r="E28" s="28">
        <v>48.8</v>
      </c>
      <c r="F28" s="164"/>
      <c r="G28" s="28">
        <v>20</v>
      </c>
      <c r="H28" s="28">
        <v>49</v>
      </c>
      <c r="I28" s="164"/>
      <c r="J28" s="45" t="s">
        <v>90</v>
      </c>
      <c r="K28" s="45" t="s">
        <v>90</v>
      </c>
      <c r="L28" s="28">
        <v>1.5289999999999999</v>
      </c>
      <c r="M28" s="28">
        <v>2.3959999999999999</v>
      </c>
      <c r="N28" s="71">
        <v>2.5659999999999998</v>
      </c>
    </row>
    <row r="29" spans="1:14" x14ac:dyDescent="0.2">
      <c r="A29" s="44" t="s">
        <v>153</v>
      </c>
      <c r="B29" s="34" t="s">
        <v>179</v>
      </c>
      <c r="C29" s="164"/>
      <c r="D29" s="28">
        <v>0.3</v>
      </c>
      <c r="E29" s="28">
        <v>48.8</v>
      </c>
      <c r="F29" s="164"/>
      <c r="G29" s="28">
        <v>15</v>
      </c>
      <c r="H29" s="28">
        <v>49</v>
      </c>
      <c r="I29" s="164"/>
      <c r="J29" s="45" t="s">
        <v>90</v>
      </c>
      <c r="K29" s="45" t="s">
        <v>90</v>
      </c>
      <c r="L29" s="28">
        <v>0.375</v>
      </c>
      <c r="M29" s="28">
        <v>0.41799999999999998</v>
      </c>
      <c r="N29" s="71">
        <v>0.436</v>
      </c>
    </row>
    <row r="30" spans="1:14" x14ac:dyDescent="0.2">
      <c r="A30" s="44" t="s">
        <v>153</v>
      </c>
      <c r="B30" s="34" t="s">
        <v>259</v>
      </c>
      <c r="C30" s="164"/>
      <c r="D30" s="28">
        <v>0.3</v>
      </c>
      <c r="E30" s="28">
        <v>48.8</v>
      </c>
      <c r="F30" s="164"/>
      <c r="G30" s="28">
        <v>5</v>
      </c>
      <c r="H30" s="28">
        <v>49</v>
      </c>
      <c r="I30" s="164"/>
      <c r="J30" s="45" t="s">
        <v>90</v>
      </c>
      <c r="K30" s="45" t="s">
        <v>90</v>
      </c>
      <c r="L30" s="28">
        <v>1.819</v>
      </c>
      <c r="M30" s="28">
        <v>1.9</v>
      </c>
      <c r="N30" s="71">
        <v>2.0990000000000002</v>
      </c>
    </row>
    <row r="31" spans="1:14" x14ac:dyDescent="0.2">
      <c r="A31" s="44" t="s">
        <v>153</v>
      </c>
      <c r="B31" s="34" t="s">
        <v>260</v>
      </c>
      <c r="C31" s="164"/>
      <c r="D31" s="28">
        <v>0.3</v>
      </c>
      <c r="E31" s="28">
        <v>48.8</v>
      </c>
      <c r="F31" s="164"/>
      <c r="G31" s="28">
        <v>5</v>
      </c>
      <c r="H31" s="28">
        <v>49</v>
      </c>
      <c r="I31" s="164"/>
      <c r="J31" s="45" t="s">
        <v>90</v>
      </c>
      <c r="K31" s="45" t="s">
        <v>90</v>
      </c>
      <c r="L31" s="28">
        <v>3.669</v>
      </c>
      <c r="M31" s="28">
        <v>5.5750000000000002</v>
      </c>
      <c r="N31" s="71">
        <v>6.0380000000000003</v>
      </c>
    </row>
    <row r="32" spans="1:14" x14ac:dyDescent="0.2">
      <c r="A32" s="44" t="s">
        <v>153</v>
      </c>
      <c r="B32" s="34" t="s">
        <v>180</v>
      </c>
      <c r="C32" s="164"/>
      <c r="D32" s="28">
        <v>0.3</v>
      </c>
      <c r="E32" s="28">
        <v>48.8</v>
      </c>
      <c r="F32" s="164"/>
      <c r="G32" s="28">
        <v>15</v>
      </c>
      <c r="H32" s="28">
        <v>49</v>
      </c>
      <c r="I32" s="164"/>
      <c r="J32" s="45" t="s">
        <v>90</v>
      </c>
      <c r="K32" s="45" t="s">
        <v>90</v>
      </c>
      <c r="L32" s="28">
        <v>0.29299999999999998</v>
      </c>
      <c r="M32" s="28">
        <v>0.42099999999999999</v>
      </c>
      <c r="N32" s="71">
        <v>0.39300000000000002</v>
      </c>
    </row>
    <row r="33" spans="1:14" x14ac:dyDescent="0.2">
      <c r="A33" s="44" t="s">
        <v>153</v>
      </c>
      <c r="B33" s="34" t="s">
        <v>181</v>
      </c>
      <c r="C33" s="164"/>
      <c r="D33" s="28">
        <v>0.3</v>
      </c>
      <c r="E33" s="28">
        <v>48.8</v>
      </c>
      <c r="F33" s="164"/>
      <c r="G33" s="28">
        <v>15</v>
      </c>
      <c r="H33" s="28">
        <v>49</v>
      </c>
      <c r="I33" s="164"/>
      <c r="J33" s="45" t="s">
        <v>90</v>
      </c>
      <c r="K33" s="45" t="s">
        <v>90</v>
      </c>
      <c r="L33" s="28">
        <v>3.0489999999999999</v>
      </c>
      <c r="M33" s="28">
        <v>4.2869999999999999</v>
      </c>
      <c r="N33" s="71">
        <v>4.4320000000000004</v>
      </c>
    </row>
    <row r="34" spans="1:14" ht="13.5" thickBot="1" x14ac:dyDescent="0.25">
      <c r="A34" s="44" t="s">
        <v>153</v>
      </c>
      <c r="B34" s="34" t="s">
        <v>182</v>
      </c>
      <c r="C34" s="164"/>
      <c r="D34" s="28">
        <v>0.3</v>
      </c>
      <c r="E34" s="28">
        <v>48.8</v>
      </c>
      <c r="F34" s="164"/>
      <c r="G34" s="28">
        <v>15</v>
      </c>
      <c r="H34" s="28">
        <v>49</v>
      </c>
      <c r="I34" s="164"/>
      <c r="J34" s="45">
        <v>100</v>
      </c>
      <c r="K34" s="45">
        <v>49.8</v>
      </c>
      <c r="L34" s="28">
        <v>1.9510000000000001</v>
      </c>
      <c r="M34" s="28">
        <v>3.64</v>
      </c>
      <c r="N34" s="71">
        <v>3.7330000000000001</v>
      </c>
    </row>
    <row r="35" spans="1:14" x14ac:dyDescent="0.2">
      <c r="A35" s="41" t="s">
        <v>153</v>
      </c>
      <c r="B35" s="69" t="s">
        <v>116</v>
      </c>
      <c r="C35" s="166">
        <v>2</v>
      </c>
      <c r="D35" s="42">
        <v>0.3</v>
      </c>
      <c r="E35" s="42">
        <v>48.6</v>
      </c>
      <c r="F35" s="166">
        <v>2</v>
      </c>
      <c r="G35" s="42">
        <v>20</v>
      </c>
      <c r="H35" s="42">
        <v>48.9</v>
      </c>
      <c r="I35" s="166">
        <v>2</v>
      </c>
      <c r="J35" s="43" t="s">
        <v>90</v>
      </c>
      <c r="K35" s="43" t="s">
        <v>90</v>
      </c>
      <c r="L35" s="42">
        <v>3.3719999999999999</v>
      </c>
      <c r="M35" s="42">
        <v>5.2149999999999999</v>
      </c>
      <c r="N35" s="70">
        <v>4.9649999999999999</v>
      </c>
    </row>
    <row r="36" spans="1:14" ht="26.25" thickBot="1" x14ac:dyDescent="0.25">
      <c r="A36" s="46" t="s">
        <v>153</v>
      </c>
      <c r="B36" s="47" t="s">
        <v>183</v>
      </c>
      <c r="C36" s="165"/>
      <c r="D36" s="48">
        <v>0.3</v>
      </c>
      <c r="E36" s="48">
        <v>48.6</v>
      </c>
      <c r="F36" s="165"/>
      <c r="G36" s="48">
        <v>20</v>
      </c>
      <c r="H36" s="48">
        <v>48.9</v>
      </c>
      <c r="I36" s="165"/>
      <c r="J36" s="49" t="s">
        <v>90</v>
      </c>
      <c r="K36" s="49" t="s">
        <v>90</v>
      </c>
      <c r="L36" s="48">
        <v>4.7640000000000002</v>
      </c>
      <c r="M36" s="48">
        <v>8.4960000000000004</v>
      </c>
      <c r="N36" s="50">
        <v>8.8490000000000002</v>
      </c>
    </row>
    <row r="37" spans="1:14" x14ac:dyDescent="0.2">
      <c r="A37" s="41" t="s">
        <v>153</v>
      </c>
      <c r="B37" s="69" t="s">
        <v>117</v>
      </c>
      <c r="C37" s="166">
        <v>3</v>
      </c>
      <c r="D37" s="42">
        <v>0.3</v>
      </c>
      <c r="E37" s="42">
        <v>48.4</v>
      </c>
      <c r="F37" s="166">
        <v>3</v>
      </c>
      <c r="G37" s="42">
        <v>25</v>
      </c>
      <c r="H37" s="42">
        <v>48.9</v>
      </c>
      <c r="I37" s="166">
        <v>3</v>
      </c>
      <c r="J37" s="43" t="s">
        <v>90</v>
      </c>
      <c r="K37" s="43" t="s">
        <v>90</v>
      </c>
      <c r="L37" s="42">
        <v>0.09</v>
      </c>
      <c r="M37" s="42">
        <v>0.20499999999999999</v>
      </c>
      <c r="N37" s="70">
        <v>0.20699999999999999</v>
      </c>
    </row>
    <row r="38" spans="1:14" x14ac:dyDescent="0.2">
      <c r="A38" s="44" t="s">
        <v>153</v>
      </c>
      <c r="B38" s="34" t="s">
        <v>184</v>
      </c>
      <c r="C38" s="164"/>
      <c r="D38" s="28">
        <v>0.3</v>
      </c>
      <c r="E38" s="28">
        <v>48.4</v>
      </c>
      <c r="F38" s="164"/>
      <c r="G38" s="28">
        <v>25</v>
      </c>
      <c r="H38" s="28">
        <v>48.9</v>
      </c>
      <c r="I38" s="164"/>
      <c r="J38" s="45" t="s">
        <v>90</v>
      </c>
      <c r="K38" s="45" t="s">
        <v>90</v>
      </c>
      <c r="L38" s="28">
        <v>3.5129999999999999</v>
      </c>
      <c r="M38" s="28">
        <v>5.7919999999999998</v>
      </c>
      <c r="N38" s="71">
        <v>6.6470000000000002</v>
      </c>
    </row>
    <row r="39" spans="1:14" x14ac:dyDescent="0.2">
      <c r="A39" s="44" t="s">
        <v>153</v>
      </c>
      <c r="B39" s="34" t="s">
        <v>185</v>
      </c>
      <c r="C39" s="164"/>
      <c r="D39" s="28">
        <v>0.3</v>
      </c>
      <c r="E39" s="28">
        <v>48.4</v>
      </c>
      <c r="F39" s="164"/>
      <c r="G39" s="28">
        <v>20</v>
      </c>
      <c r="H39" s="28">
        <v>48.9</v>
      </c>
      <c r="I39" s="164"/>
      <c r="J39" s="45" t="s">
        <v>90</v>
      </c>
      <c r="K39" s="45" t="s">
        <v>90</v>
      </c>
      <c r="L39" s="28">
        <v>2.7</v>
      </c>
      <c r="M39" s="28">
        <v>3.226</v>
      </c>
      <c r="N39" s="71">
        <v>3.1890000000000001</v>
      </c>
    </row>
    <row r="40" spans="1:14" x14ac:dyDescent="0.2">
      <c r="A40" s="44" t="s">
        <v>153</v>
      </c>
      <c r="B40" s="34" t="s">
        <v>186</v>
      </c>
      <c r="C40" s="164"/>
      <c r="D40" s="28">
        <v>0.3</v>
      </c>
      <c r="E40" s="28">
        <v>48.4</v>
      </c>
      <c r="F40" s="164"/>
      <c r="G40" s="28">
        <v>20</v>
      </c>
      <c r="H40" s="28">
        <v>48.9</v>
      </c>
      <c r="I40" s="164"/>
      <c r="J40" s="45">
        <v>105</v>
      </c>
      <c r="K40" s="45">
        <v>49.8</v>
      </c>
      <c r="L40" s="28">
        <v>0.45900000000000002</v>
      </c>
      <c r="M40" s="28">
        <v>0.67600000000000005</v>
      </c>
      <c r="N40" s="71">
        <v>0.65700000000000003</v>
      </c>
    </row>
    <row r="41" spans="1:14" x14ac:dyDescent="0.2">
      <c r="A41" s="44" t="s">
        <v>153</v>
      </c>
      <c r="B41" s="34" t="s">
        <v>187</v>
      </c>
      <c r="C41" s="164"/>
      <c r="D41" s="28">
        <v>0.3</v>
      </c>
      <c r="E41" s="28">
        <v>48.4</v>
      </c>
      <c r="F41" s="164"/>
      <c r="G41" s="28">
        <v>20</v>
      </c>
      <c r="H41" s="28">
        <v>48.9</v>
      </c>
      <c r="I41" s="164"/>
      <c r="J41" s="45">
        <v>80</v>
      </c>
      <c r="K41" s="45">
        <v>49.8</v>
      </c>
      <c r="L41" s="28">
        <v>0.41699999999999998</v>
      </c>
      <c r="M41" s="28">
        <v>0.61499999999999999</v>
      </c>
      <c r="N41" s="71">
        <v>0.67</v>
      </c>
    </row>
    <row r="42" spans="1:14" x14ac:dyDescent="0.2">
      <c r="A42" s="44" t="s">
        <v>153</v>
      </c>
      <c r="B42" s="34" t="s">
        <v>188</v>
      </c>
      <c r="C42" s="164"/>
      <c r="D42" s="28">
        <v>0.3</v>
      </c>
      <c r="E42" s="28">
        <v>48.4</v>
      </c>
      <c r="F42" s="164"/>
      <c r="G42" s="28">
        <v>20</v>
      </c>
      <c r="H42" s="28">
        <v>48.9</v>
      </c>
      <c r="I42" s="164"/>
      <c r="J42" s="45" t="s">
        <v>90</v>
      </c>
      <c r="K42" s="45" t="s">
        <v>90</v>
      </c>
      <c r="L42" s="28">
        <v>2.1880000000000002</v>
      </c>
      <c r="M42" s="28">
        <v>2.931</v>
      </c>
      <c r="N42" s="71">
        <v>3.0859999999999999</v>
      </c>
    </row>
    <row r="43" spans="1:14" x14ac:dyDescent="0.2">
      <c r="A43" s="44" t="s">
        <v>153</v>
      </c>
      <c r="B43" s="34" t="s">
        <v>118</v>
      </c>
      <c r="C43" s="164"/>
      <c r="D43" s="28">
        <v>0.3</v>
      </c>
      <c r="E43" s="28">
        <v>48.4</v>
      </c>
      <c r="F43" s="164"/>
      <c r="G43" s="28">
        <v>20</v>
      </c>
      <c r="H43" s="28">
        <v>48.9</v>
      </c>
      <c r="I43" s="164"/>
      <c r="J43" s="45" t="s">
        <v>90</v>
      </c>
      <c r="K43" s="45" t="s">
        <v>90</v>
      </c>
      <c r="L43" s="28">
        <v>13.512</v>
      </c>
      <c r="M43" s="28">
        <v>15.677</v>
      </c>
      <c r="N43" s="71">
        <v>16.456</v>
      </c>
    </row>
    <row r="44" spans="1:14" ht="13.5" thickBot="1" x14ac:dyDescent="0.25">
      <c r="A44" s="46" t="s">
        <v>153</v>
      </c>
      <c r="B44" s="47" t="s">
        <v>212</v>
      </c>
      <c r="C44" s="165"/>
      <c r="D44" s="48">
        <v>0.3</v>
      </c>
      <c r="E44" s="48">
        <v>48.4</v>
      </c>
      <c r="F44" s="165"/>
      <c r="G44" s="48">
        <v>20</v>
      </c>
      <c r="H44" s="48">
        <v>48.9</v>
      </c>
      <c r="I44" s="165"/>
      <c r="J44" s="49" t="s">
        <v>90</v>
      </c>
      <c r="K44" s="49" t="s">
        <v>90</v>
      </c>
      <c r="L44" s="48">
        <v>2.5259999999999998</v>
      </c>
      <c r="M44" s="48">
        <v>3.444</v>
      </c>
      <c r="N44" s="50">
        <v>3.4820000000000002</v>
      </c>
    </row>
    <row r="45" spans="1:14" ht="25.5" x14ac:dyDescent="0.2">
      <c r="A45" s="41" t="s">
        <v>153</v>
      </c>
      <c r="B45" s="69" t="s">
        <v>189</v>
      </c>
      <c r="C45" s="166">
        <v>4</v>
      </c>
      <c r="D45" s="42">
        <v>0.3</v>
      </c>
      <c r="E45" s="42">
        <v>48.2</v>
      </c>
      <c r="F45" s="166">
        <v>4</v>
      </c>
      <c r="G45" s="42">
        <v>25</v>
      </c>
      <c r="H45" s="42">
        <v>48.9</v>
      </c>
      <c r="I45" s="166">
        <v>4</v>
      </c>
      <c r="J45" s="43">
        <v>65</v>
      </c>
      <c r="K45" s="43">
        <v>49.8</v>
      </c>
      <c r="L45" s="42">
        <v>0.03</v>
      </c>
      <c r="M45" s="42">
        <v>0.03</v>
      </c>
      <c r="N45" s="70">
        <v>0.02</v>
      </c>
    </row>
    <row r="46" spans="1:14" x14ac:dyDescent="0.2">
      <c r="A46" s="44" t="s">
        <v>153</v>
      </c>
      <c r="B46" s="34" t="s">
        <v>190</v>
      </c>
      <c r="C46" s="164"/>
      <c r="D46" s="28">
        <v>0.3</v>
      </c>
      <c r="E46" s="28">
        <v>48.2</v>
      </c>
      <c r="F46" s="164"/>
      <c r="G46" s="28">
        <v>25</v>
      </c>
      <c r="H46" s="28">
        <v>48.9</v>
      </c>
      <c r="I46" s="164"/>
      <c r="J46" s="45" t="s">
        <v>90</v>
      </c>
      <c r="K46" s="45" t="s">
        <v>90</v>
      </c>
      <c r="L46" s="28">
        <v>0.56899999999999995</v>
      </c>
      <c r="M46" s="28">
        <v>0.54300000000000004</v>
      </c>
      <c r="N46" s="71">
        <v>0.61499999999999999</v>
      </c>
    </row>
    <row r="47" spans="1:14" x14ac:dyDescent="0.2">
      <c r="A47" s="44" t="s">
        <v>153</v>
      </c>
      <c r="B47" s="34" t="s">
        <v>191</v>
      </c>
      <c r="C47" s="164"/>
      <c r="D47" s="28">
        <v>0.3</v>
      </c>
      <c r="E47" s="28">
        <v>48.2</v>
      </c>
      <c r="F47" s="164"/>
      <c r="G47" s="28">
        <v>25</v>
      </c>
      <c r="H47" s="28">
        <v>48.9</v>
      </c>
      <c r="I47" s="164"/>
      <c r="J47" s="45" t="s">
        <v>90</v>
      </c>
      <c r="K47" s="45" t="s">
        <v>90</v>
      </c>
      <c r="L47" s="28">
        <v>3.048</v>
      </c>
      <c r="M47" s="28">
        <v>0.87</v>
      </c>
      <c r="N47" s="71">
        <v>1.9079999999999999</v>
      </c>
    </row>
    <row r="48" spans="1:14" ht="13.5" thickBot="1" x14ac:dyDescent="0.25">
      <c r="A48" s="55" t="s">
        <v>153</v>
      </c>
      <c r="B48" s="72" t="s">
        <v>192</v>
      </c>
      <c r="C48" s="164"/>
      <c r="D48" s="51">
        <v>0.3</v>
      </c>
      <c r="E48" s="51">
        <v>48.2</v>
      </c>
      <c r="F48" s="164"/>
      <c r="G48" s="51">
        <v>25</v>
      </c>
      <c r="H48" s="51">
        <v>48.9</v>
      </c>
      <c r="I48" s="164"/>
      <c r="J48" s="52" t="s">
        <v>90</v>
      </c>
      <c r="K48" s="52" t="s">
        <v>90</v>
      </c>
      <c r="L48" s="51">
        <v>1.6379999999999999</v>
      </c>
      <c r="M48" s="51">
        <v>2.181</v>
      </c>
      <c r="N48" s="73">
        <v>2.3940000000000001</v>
      </c>
    </row>
    <row r="49" spans="1:14" ht="25.5" x14ac:dyDescent="0.2">
      <c r="A49" s="41" t="s">
        <v>153</v>
      </c>
      <c r="B49" s="69" t="s">
        <v>193</v>
      </c>
      <c r="C49" s="167">
        <v>5</v>
      </c>
      <c r="D49" s="42">
        <v>0.3</v>
      </c>
      <c r="E49" s="42">
        <v>48</v>
      </c>
      <c r="F49" s="167">
        <v>5</v>
      </c>
      <c r="G49" s="42">
        <v>30</v>
      </c>
      <c r="H49" s="42">
        <v>48.9</v>
      </c>
      <c r="I49" s="167">
        <v>5</v>
      </c>
      <c r="J49" s="43" t="s">
        <v>90</v>
      </c>
      <c r="K49" s="43" t="s">
        <v>90</v>
      </c>
      <c r="L49" s="42">
        <v>6.25</v>
      </c>
      <c r="M49" s="42">
        <v>5.31</v>
      </c>
      <c r="N49" s="70">
        <v>7.23</v>
      </c>
    </row>
    <row r="50" spans="1:14" x14ac:dyDescent="0.2">
      <c r="A50" s="44" t="s">
        <v>153</v>
      </c>
      <c r="B50" s="34" t="s">
        <v>154</v>
      </c>
      <c r="C50" s="159"/>
      <c r="D50" s="28">
        <v>0.3</v>
      </c>
      <c r="E50" s="28">
        <v>48</v>
      </c>
      <c r="F50" s="159"/>
      <c r="G50" s="28">
        <v>30</v>
      </c>
      <c r="H50" s="28">
        <v>48.9</v>
      </c>
      <c r="I50" s="159"/>
      <c r="J50" s="45" t="s">
        <v>90</v>
      </c>
      <c r="K50" s="45" t="s">
        <v>90</v>
      </c>
      <c r="L50" s="28">
        <v>5.1230000000000002</v>
      </c>
      <c r="M50" s="28">
        <v>5.0739999999999998</v>
      </c>
      <c r="N50" s="71">
        <v>5.0439999999999996</v>
      </c>
    </row>
    <row r="51" spans="1:14" ht="13.5" thickBot="1" x14ac:dyDescent="0.25">
      <c r="A51" s="46" t="s">
        <v>153</v>
      </c>
      <c r="B51" s="47" t="s">
        <v>194</v>
      </c>
      <c r="C51" s="168"/>
      <c r="D51" s="48">
        <v>0.3</v>
      </c>
      <c r="E51" s="48">
        <v>48</v>
      </c>
      <c r="F51" s="168"/>
      <c r="G51" s="48">
        <v>30</v>
      </c>
      <c r="H51" s="48">
        <v>48.9</v>
      </c>
      <c r="I51" s="168"/>
      <c r="J51" s="49" t="s">
        <v>90</v>
      </c>
      <c r="K51" s="49" t="s">
        <v>90</v>
      </c>
      <c r="L51" s="48">
        <v>3.883</v>
      </c>
      <c r="M51" s="48">
        <v>3.956</v>
      </c>
      <c r="N51" s="50">
        <v>4.05</v>
      </c>
    </row>
    <row r="52" spans="1:14" ht="25.5" x14ac:dyDescent="0.2">
      <c r="A52" s="56" t="s">
        <v>153</v>
      </c>
      <c r="B52" s="74" t="s">
        <v>195</v>
      </c>
      <c r="C52" s="164">
        <v>6</v>
      </c>
      <c r="D52" s="53">
        <v>0.3</v>
      </c>
      <c r="E52" s="53">
        <v>47.8</v>
      </c>
      <c r="F52" s="164">
        <v>6</v>
      </c>
      <c r="G52" s="53">
        <v>35</v>
      </c>
      <c r="H52" s="53">
        <v>48.8</v>
      </c>
      <c r="I52" s="164">
        <v>6</v>
      </c>
      <c r="J52" s="54" t="s">
        <v>90</v>
      </c>
      <c r="K52" s="54" t="s">
        <v>90</v>
      </c>
      <c r="L52" s="53">
        <v>4.7629999999999999</v>
      </c>
      <c r="M52" s="53">
        <v>4.5289999999999999</v>
      </c>
      <c r="N52" s="75">
        <v>4.5369999999999999</v>
      </c>
    </row>
    <row r="53" spans="1:14" x14ac:dyDescent="0.2">
      <c r="A53" s="44" t="s">
        <v>153</v>
      </c>
      <c r="B53" s="34" t="s">
        <v>196</v>
      </c>
      <c r="C53" s="164"/>
      <c r="D53" s="28">
        <v>0.3</v>
      </c>
      <c r="E53" s="28">
        <v>47.8</v>
      </c>
      <c r="F53" s="164"/>
      <c r="G53" s="28">
        <v>35</v>
      </c>
      <c r="H53" s="28">
        <v>48.8</v>
      </c>
      <c r="I53" s="164"/>
      <c r="J53" s="45">
        <v>120</v>
      </c>
      <c r="K53" s="45">
        <v>49.8</v>
      </c>
      <c r="L53" s="28">
        <v>8.9999999999999993E-3</v>
      </c>
      <c r="M53" s="28">
        <v>1.4999999999999999E-2</v>
      </c>
      <c r="N53" s="71">
        <v>1.0999999999999999E-2</v>
      </c>
    </row>
    <row r="54" spans="1:14" x14ac:dyDescent="0.2">
      <c r="A54" s="44" t="s">
        <v>153</v>
      </c>
      <c r="B54" s="34" t="s">
        <v>197</v>
      </c>
      <c r="C54" s="164"/>
      <c r="D54" s="28">
        <v>0.3</v>
      </c>
      <c r="E54" s="28">
        <v>47.8</v>
      </c>
      <c r="F54" s="164"/>
      <c r="G54" s="28">
        <v>35</v>
      </c>
      <c r="H54" s="28">
        <v>48.9</v>
      </c>
      <c r="I54" s="164"/>
      <c r="J54" s="45" t="s">
        <v>90</v>
      </c>
      <c r="K54" s="45" t="s">
        <v>90</v>
      </c>
      <c r="L54" s="28">
        <v>4.1760000000000002</v>
      </c>
      <c r="M54" s="28">
        <v>5.008</v>
      </c>
      <c r="N54" s="71">
        <v>5.1719999999999997</v>
      </c>
    </row>
    <row r="55" spans="1:14" x14ac:dyDescent="0.2">
      <c r="A55" s="44" t="s">
        <v>153</v>
      </c>
      <c r="B55" s="34" t="s">
        <v>198</v>
      </c>
      <c r="C55" s="164"/>
      <c r="D55" s="28">
        <v>0.3</v>
      </c>
      <c r="E55" s="28">
        <v>47.8</v>
      </c>
      <c r="F55" s="164"/>
      <c r="G55" s="28">
        <v>35</v>
      </c>
      <c r="H55" s="28">
        <v>48.9</v>
      </c>
      <c r="I55" s="164"/>
      <c r="J55" s="45" t="s">
        <v>90</v>
      </c>
      <c r="K55" s="45" t="s">
        <v>90</v>
      </c>
      <c r="L55" s="28">
        <v>0.86899999999999999</v>
      </c>
      <c r="M55" s="28">
        <v>1.087</v>
      </c>
      <c r="N55" s="71">
        <v>0.995</v>
      </c>
    </row>
    <row r="56" spans="1:14" x14ac:dyDescent="0.2">
      <c r="A56" s="44" t="s">
        <v>153</v>
      </c>
      <c r="B56" s="34" t="s">
        <v>199</v>
      </c>
      <c r="C56" s="164"/>
      <c r="D56" s="28">
        <v>0.3</v>
      </c>
      <c r="E56" s="28">
        <v>47.8</v>
      </c>
      <c r="F56" s="164"/>
      <c r="G56" s="28">
        <v>35</v>
      </c>
      <c r="H56" s="28">
        <v>48.9</v>
      </c>
      <c r="I56" s="164"/>
      <c r="J56" s="45" t="s">
        <v>90</v>
      </c>
      <c r="K56" s="45" t="s">
        <v>90</v>
      </c>
      <c r="L56" s="28">
        <v>0.66400000000000003</v>
      </c>
      <c r="M56" s="28">
        <v>0.72199999999999998</v>
      </c>
      <c r="N56" s="71">
        <v>0.78</v>
      </c>
    </row>
    <row r="57" spans="1:14" x14ac:dyDescent="0.2">
      <c r="A57" s="44" t="s">
        <v>153</v>
      </c>
      <c r="B57" s="34" t="s">
        <v>200</v>
      </c>
      <c r="C57" s="164"/>
      <c r="D57" s="28">
        <v>0.3</v>
      </c>
      <c r="E57" s="28">
        <v>47.8</v>
      </c>
      <c r="F57" s="164"/>
      <c r="G57" s="28">
        <v>35</v>
      </c>
      <c r="H57" s="28">
        <v>48.9</v>
      </c>
      <c r="I57" s="164"/>
      <c r="J57" s="45" t="s">
        <v>90</v>
      </c>
      <c r="K57" s="45" t="s">
        <v>90</v>
      </c>
      <c r="L57" s="28">
        <v>2.742</v>
      </c>
      <c r="M57" s="28">
        <v>3.6739999999999999</v>
      </c>
      <c r="N57" s="71">
        <v>3.8439999999999999</v>
      </c>
    </row>
    <row r="58" spans="1:14" x14ac:dyDescent="0.2">
      <c r="A58" s="44" t="s">
        <v>153</v>
      </c>
      <c r="B58" s="34" t="s">
        <v>201</v>
      </c>
      <c r="C58" s="164"/>
      <c r="D58" s="28">
        <v>0.3</v>
      </c>
      <c r="E58" s="28">
        <v>47.8</v>
      </c>
      <c r="F58" s="164"/>
      <c r="G58" s="28">
        <v>35</v>
      </c>
      <c r="H58" s="28">
        <v>48.9</v>
      </c>
      <c r="I58" s="164"/>
      <c r="J58" s="45" t="s">
        <v>90</v>
      </c>
      <c r="K58" s="45" t="s">
        <v>90</v>
      </c>
      <c r="L58" s="28">
        <v>2.1019999999999999</v>
      </c>
      <c r="M58" s="28">
        <v>2.9159999999999999</v>
      </c>
      <c r="N58" s="71">
        <v>2.8330000000000002</v>
      </c>
    </row>
    <row r="59" spans="1:14" x14ac:dyDescent="0.2">
      <c r="A59" s="44" t="s">
        <v>153</v>
      </c>
      <c r="B59" s="34" t="s">
        <v>119</v>
      </c>
      <c r="C59" s="164"/>
      <c r="D59" s="28">
        <v>0.3</v>
      </c>
      <c r="E59" s="28">
        <v>47.8</v>
      </c>
      <c r="F59" s="164"/>
      <c r="G59" s="28">
        <v>35</v>
      </c>
      <c r="H59" s="28">
        <v>48.9</v>
      </c>
      <c r="I59" s="164"/>
      <c r="J59" s="45">
        <v>90</v>
      </c>
      <c r="K59" s="45">
        <v>49.8</v>
      </c>
      <c r="L59" s="28">
        <v>0.67800000000000005</v>
      </c>
      <c r="M59" s="28">
        <v>0.91700000000000004</v>
      </c>
      <c r="N59" s="71">
        <v>0.95199999999999996</v>
      </c>
    </row>
    <row r="60" spans="1:14" ht="13.5" thickBot="1" x14ac:dyDescent="0.25">
      <c r="A60" s="46" t="s">
        <v>153</v>
      </c>
      <c r="B60" s="47" t="s">
        <v>147</v>
      </c>
      <c r="C60" s="165"/>
      <c r="D60" s="48">
        <v>0.3</v>
      </c>
      <c r="E60" s="48">
        <v>47.8</v>
      </c>
      <c r="F60" s="165"/>
      <c r="G60" s="48">
        <v>35</v>
      </c>
      <c r="H60" s="48">
        <v>48.9</v>
      </c>
      <c r="I60" s="165"/>
      <c r="J60" s="49" t="s">
        <v>90</v>
      </c>
      <c r="K60" s="49" t="s">
        <v>90</v>
      </c>
      <c r="L60" s="48">
        <v>0.32100000000000001</v>
      </c>
      <c r="M60" s="48">
        <v>0.57299999999999995</v>
      </c>
      <c r="N60" s="50">
        <v>0.55000000000000004</v>
      </c>
    </row>
    <row r="61" spans="1:14" x14ac:dyDescent="0.2">
      <c r="A61" s="41" t="s">
        <v>153</v>
      </c>
      <c r="B61" s="69" t="s">
        <v>120</v>
      </c>
      <c r="C61" s="166">
        <v>7</v>
      </c>
      <c r="D61" s="42">
        <v>0.3</v>
      </c>
      <c r="E61" s="42">
        <v>47.6</v>
      </c>
      <c r="F61" s="166">
        <v>7</v>
      </c>
      <c r="G61" s="42">
        <v>40</v>
      </c>
      <c r="H61" s="42">
        <v>48.8</v>
      </c>
      <c r="I61" s="166">
        <v>7</v>
      </c>
      <c r="J61" s="43" t="s">
        <v>90</v>
      </c>
      <c r="K61" s="43" t="s">
        <v>90</v>
      </c>
      <c r="L61" s="42">
        <v>1.9159999999999999</v>
      </c>
      <c r="M61" s="42">
        <v>1.9610000000000001</v>
      </c>
      <c r="N61" s="70">
        <v>1.9359999999999999</v>
      </c>
    </row>
    <row r="62" spans="1:14" x14ac:dyDescent="0.2">
      <c r="A62" s="44" t="s">
        <v>153</v>
      </c>
      <c r="B62" s="34" t="s">
        <v>254</v>
      </c>
      <c r="C62" s="164"/>
      <c r="D62" s="28">
        <v>0.3</v>
      </c>
      <c r="E62" s="28">
        <v>47.6</v>
      </c>
      <c r="F62" s="164"/>
      <c r="G62" s="28">
        <v>35</v>
      </c>
      <c r="H62" s="28">
        <v>48.8</v>
      </c>
      <c r="I62" s="164"/>
      <c r="J62" s="45" t="s">
        <v>90</v>
      </c>
      <c r="K62" s="45" t="s">
        <v>90</v>
      </c>
      <c r="L62" s="28">
        <v>1.5069999999999999</v>
      </c>
      <c r="M62" s="28">
        <v>1.4279999999999999</v>
      </c>
      <c r="N62" s="71">
        <v>0.96899999999999997</v>
      </c>
    </row>
    <row r="63" spans="1:14" ht="17.25" customHeight="1" x14ac:dyDescent="0.2">
      <c r="A63" s="44" t="s">
        <v>153</v>
      </c>
      <c r="B63" s="34" t="s">
        <v>255</v>
      </c>
      <c r="C63" s="164"/>
      <c r="D63" s="28">
        <v>0.3</v>
      </c>
      <c r="E63" s="28">
        <v>47.6</v>
      </c>
      <c r="F63" s="164"/>
      <c r="G63" s="28">
        <v>35</v>
      </c>
      <c r="H63" s="28">
        <v>48.8</v>
      </c>
      <c r="I63" s="164"/>
      <c r="J63" s="45" t="s">
        <v>90</v>
      </c>
      <c r="K63" s="45" t="s">
        <v>90</v>
      </c>
      <c r="L63" s="28">
        <v>0.224</v>
      </c>
      <c r="M63" s="28">
        <v>0.29499999999999998</v>
      </c>
      <c r="N63" s="71">
        <v>0.23599999999999999</v>
      </c>
    </row>
    <row r="64" spans="1:14" x14ac:dyDescent="0.2">
      <c r="A64" s="44" t="s">
        <v>153</v>
      </c>
      <c r="B64" s="34" t="s">
        <v>121</v>
      </c>
      <c r="C64" s="164"/>
      <c r="D64" s="28">
        <v>0.3</v>
      </c>
      <c r="E64" s="28">
        <v>47.6</v>
      </c>
      <c r="F64" s="164"/>
      <c r="G64" s="28">
        <v>35</v>
      </c>
      <c r="H64" s="28">
        <v>48.8</v>
      </c>
      <c r="I64" s="164"/>
      <c r="J64" s="45" t="s">
        <v>90</v>
      </c>
      <c r="K64" s="45" t="s">
        <v>90</v>
      </c>
      <c r="L64" s="28">
        <v>0.245</v>
      </c>
      <c r="M64" s="28">
        <v>0.39400000000000002</v>
      </c>
      <c r="N64" s="71">
        <v>0.32400000000000001</v>
      </c>
    </row>
    <row r="65" spans="1:14" x14ac:dyDescent="0.2">
      <c r="A65" s="44" t="s">
        <v>153</v>
      </c>
      <c r="B65" s="34" t="s">
        <v>122</v>
      </c>
      <c r="C65" s="164"/>
      <c r="D65" s="28">
        <v>0.3</v>
      </c>
      <c r="E65" s="28">
        <v>47.6</v>
      </c>
      <c r="F65" s="164"/>
      <c r="G65" s="28">
        <v>35</v>
      </c>
      <c r="H65" s="28">
        <v>48.8</v>
      </c>
      <c r="I65" s="164"/>
      <c r="J65" s="45" t="s">
        <v>90</v>
      </c>
      <c r="K65" s="45" t="s">
        <v>90</v>
      </c>
      <c r="L65" s="28">
        <v>8.2609999999999992</v>
      </c>
      <c r="M65" s="28">
        <v>9.9190000000000005</v>
      </c>
      <c r="N65" s="71">
        <v>9.8610000000000007</v>
      </c>
    </row>
    <row r="66" spans="1:14" x14ac:dyDescent="0.2">
      <c r="A66" s="44" t="s">
        <v>153</v>
      </c>
      <c r="B66" s="34" t="s">
        <v>261</v>
      </c>
      <c r="C66" s="164"/>
      <c r="D66" s="28">
        <v>0.3</v>
      </c>
      <c r="E66" s="28">
        <v>47.6</v>
      </c>
      <c r="F66" s="164"/>
      <c r="G66" s="28">
        <v>35</v>
      </c>
      <c r="H66" s="28">
        <v>48.8</v>
      </c>
      <c r="I66" s="164"/>
      <c r="J66" s="45" t="s">
        <v>90</v>
      </c>
      <c r="K66" s="45" t="s">
        <v>90</v>
      </c>
      <c r="L66" s="28">
        <v>0.86199999999999999</v>
      </c>
      <c r="M66" s="28">
        <v>1.484</v>
      </c>
      <c r="N66" s="71">
        <v>1.1519999999999999</v>
      </c>
    </row>
    <row r="67" spans="1:14" x14ac:dyDescent="0.2">
      <c r="A67" s="44" t="s">
        <v>153</v>
      </c>
      <c r="B67" s="34" t="s">
        <v>123</v>
      </c>
      <c r="C67" s="164"/>
      <c r="D67" s="28">
        <v>0.3</v>
      </c>
      <c r="E67" s="28">
        <v>47.6</v>
      </c>
      <c r="F67" s="164"/>
      <c r="G67" s="28" t="s">
        <v>90</v>
      </c>
      <c r="H67" s="28" t="s">
        <v>90</v>
      </c>
      <c r="I67" s="164"/>
      <c r="J67" s="45" t="s">
        <v>90</v>
      </c>
      <c r="K67" s="45" t="s">
        <v>90</v>
      </c>
      <c r="L67" s="28">
        <v>2.1520000000000001</v>
      </c>
      <c r="M67" s="28">
        <v>2.1760000000000002</v>
      </c>
      <c r="N67" s="71">
        <v>2.2269999999999999</v>
      </c>
    </row>
    <row r="68" spans="1:14" x14ac:dyDescent="0.2">
      <c r="A68" s="44" t="s">
        <v>153</v>
      </c>
      <c r="B68" s="34" t="s">
        <v>256</v>
      </c>
      <c r="C68" s="164"/>
      <c r="D68" s="28">
        <v>0.3</v>
      </c>
      <c r="E68" s="28">
        <v>47.6</v>
      </c>
      <c r="F68" s="164"/>
      <c r="G68" s="28">
        <v>35</v>
      </c>
      <c r="H68" s="28">
        <v>48.8</v>
      </c>
      <c r="I68" s="164"/>
      <c r="J68" s="45" t="s">
        <v>90</v>
      </c>
      <c r="K68" s="45" t="s">
        <v>90</v>
      </c>
      <c r="L68" s="28">
        <v>4.6219999999999999</v>
      </c>
      <c r="M68" s="28">
        <v>5.5309999999999997</v>
      </c>
      <c r="N68" s="71">
        <v>5.907</v>
      </c>
    </row>
    <row r="69" spans="1:14" x14ac:dyDescent="0.2">
      <c r="A69" s="44" t="s">
        <v>153</v>
      </c>
      <c r="B69" s="34" t="s">
        <v>213</v>
      </c>
      <c r="C69" s="164"/>
      <c r="D69" s="28">
        <v>0.3</v>
      </c>
      <c r="E69" s="28">
        <v>47.6</v>
      </c>
      <c r="F69" s="164"/>
      <c r="G69" s="28">
        <v>35</v>
      </c>
      <c r="H69" s="28">
        <v>48.8</v>
      </c>
      <c r="I69" s="164"/>
      <c r="J69" s="45" t="s">
        <v>90</v>
      </c>
      <c r="K69" s="45" t="s">
        <v>90</v>
      </c>
      <c r="L69" s="28">
        <v>1.9770000000000001</v>
      </c>
      <c r="M69" s="28">
        <v>2.3889999999999998</v>
      </c>
      <c r="N69" s="71">
        <v>2.4580000000000002</v>
      </c>
    </row>
    <row r="70" spans="1:14" x14ac:dyDescent="0.2">
      <c r="A70" s="44" t="s">
        <v>153</v>
      </c>
      <c r="B70" s="34" t="s">
        <v>148</v>
      </c>
      <c r="C70" s="164"/>
      <c r="D70" s="28">
        <v>0.3</v>
      </c>
      <c r="E70" s="28">
        <v>47.6</v>
      </c>
      <c r="F70" s="164"/>
      <c r="G70" s="28">
        <v>35</v>
      </c>
      <c r="H70" s="28">
        <v>48.8</v>
      </c>
      <c r="I70" s="164"/>
      <c r="J70" s="45" t="s">
        <v>90</v>
      </c>
      <c r="K70" s="45" t="s">
        <v>90</v>
      </c>
      <c r="L70" s="28">
        <v>1.208</v>
      </c>
      <c r="M70" s="28">
        <v>1.5649999999999999</v>
      </c>
      <c r="N70" s="71">
        <v>1.7709999999999999</v>
      </c>
    </row>
    <row r="71" spans="1:14" x14ac:dyDescent="0.2">
      <c r="A71" s="44" t="s">
        <v>153</v>
      </c>
      <c r="B71" s="34" t="s">
        <v>257</v>
      </c>
      <c r="C71" s="164"/>
      <c r="D71" s="28">
        <v>0.3</v>
      </c>
      <c r="E71" s="28">
        <v>47.6</v>
      </c>
      <c r="F71" s="164"/>
      <c r="G71" s="28">
        <v>35</v>
      </c>
      <c r="H71" s="28">
        <v>48.8</v>
      </c>
      <c r="I71" s="164"/>
      <c r="J71" s="45" t="s">
        <v>90</v>
      </c>
      <c r="K71" s="45" t="s">
        <v>90</v>
      </c>
      <c r="L71" s="28">
        <v>1.736</v>
      </c>
      <c r="M71" s="28">
        <v>2.8730000000000002</v>
      </c>
      <c r="N71" s="71">
        <v>3.0259999999999998</v>
      </c>
    </row>
    <row r="72" spans="1:14" ht="13.5" thickBot="1" x14ac:dyDescent="0.25">
      <c r="A72" s="46" t="s">
        <v>153</v>
      </c>
      <c r="B72" s="47" t="s">
        <v>262</v>
      </c>
      <c r="C72" s="165"/>
      <c r="D72" s="48">
        <v>0.3</v>
      </c>
      <c r="E72" s="48">
        <v>47.6</v>
      </c>
      <c r="F72" s="165"/>
      <c r="G72" s="48">
        <v>35</v>
      </c>
      <c r="H72" s="48">
        <v>48.8</v>
      </c>
      <c r="I72" s="165"/>
      <c r="J72" s="49" t="s">
        <v>90</v>
      </c>
      <c r="K72" s="49" t="s">
        <v>90</v>
      </c>
      <c r="L72" s="48">
        <v>0.23400000000000001</v>
      </c>
      <c r="M72" s="48">
        <v>0.29599999999999999</v>
      </c>
      <c r="N72" s="50">
        <v>0.29099999999999998</v>
      </c>
    </row>
    <row r="73" spans="1:14" x14ac:dyDescent="0.2">
      <c r="A73" s="41" t="s">
        <v>153</v>
      </c>
      <c r="B73" s="69" t="s">
        <v>258</v>
      </c>
      <c r="C73" s="167">
        <v>8</v>
      </c>
      <c r="D73" s="42">
        <v>0.3</v>
      </c>
      <c r="E73" s="42">
        <v>47.4</v>
      </c>
      <c r="F73" s="167">
        <v>8</v>
      </c>
      <c r="G73" s="42">
        <v>40</v>
      </c>
      <c r="H73" s="42">
        <v>48.8</v>
      </c>
      <c r="I73" s="167">
        <v>8</v>
      </c>
      <c r="J73" s="43" t="s">
        <v>90</v>
      </c>
      <c r="K73" s="43" t="s">
        <v>90</v>
      </c>
      <c r="L73" s="42">
        <v>7.8769999999999998</v>
      </c>
      <c r="M73" s="42">
        <v>4.673</v>
      </c>
      <c r="N73" s="70">
        <v>5.3529999999999998</v>
      </c>
    </row>
    <row r="74" spans="1:14" x14ac:dyDescent="0.2">
      <c r="A74" s="44" t="s">
        <v>153</v>
      </c>
      <c r="B74" s="34" t="s">
        <v>265</v>
      </c>
      <c r="C74" s="159"/>
      <c r="D74" s="28">
        <v>0.3</v>
      </c>
      <c r="E74" s="28">
        <v>47.4</v>
      </c>
      <c r="F74" s="159"/>
      <c r="G74" s="28">
        <v>40</v>
      </c>
      <c r="H74" s="28">
        <v>48.8</v>
      </c>
      <c r="I74" s="159"/>
      <c r="J74" s="45" t="s">
        <v>90</v>
      </c>
      <c r="K74" s="45" t="s">
        <v>90</v>
      </c>
      <c r="L74" s="28">
        <v>2.8450000000000002</v>
      </c>
      <c r="M74" s="28">
        <v>3.4929999999999999</v>
      </c>
      <c r="N74" s="71">
        <v>3.677</v>
      </c>
    </row>
    <row r="75" spans="1:14" x14ac:dyDescent="0.2">
      <c r="A75" s="44" t="s">
        <v>153</v>
      </c>
      <c r="B75" s="34" t="s">
        <v>124</v>
      </c>
      <c r="C75" s="159"/>
      <c r="D75" s="28">
        <v>0.3</v>
      </c>
      <c r="E75" s="28">
        <v>47.4</v>
      </c>
      <c r="F75" s="159"/>
      <c r="G75" s="28">
        <v>40</v>
      </c>
      <c r="H75" s="28">
        <v>48.8</v>
      </c>
      <c r="I75" s="159"/>
      <c r="J75" s="45" t="s">
        <v>90</v>
      </c>
      <c r="K75" s="45" t="s">
        <v>90</v>
      </c>
      <c r="L75" s="28">
        <v>1.389</v>
      </c>
      <c r="M75" s="28">
        <v>1.681</v>
      </c>
      <c r="N75" s="71">
        <v>1.8140000000000001</v>
      </c>
    </row>
    <row r="76" spans="1:14" ht="24.75" customHeight="1" x14ac:dyDescent="0.2">
      <c r="A76" s="44" t="s">
        <v>153</v>
      </c>
      <c r="B76" s="76" t="s">
        <v>125</v>
      </c>
      <c r="C76" s="159"/>
      <c r="D76" s="28">
        <v>0.3</v>
      </c>
      <c r="E76" s="28">
        <v>47.4</v>
      </c>
      <c r="F76" s="159"/>
      <c r="G76" s="28">
        <v>40</v>
      </c>
      <c r="H76" s="28">
        <v>48.8</v>
      </c>
      <c r="I76" s="159"/>
      <c r="J76" s="45" t="s">
        <v>90</v>
      </c>
      <c r="K76" s="45" t="s">
        <v>90</v>
      </c>
      <c r="L76" s="28">
        <v>1.591</v>
      </c>
      <c r="M76" s="28">
        <v>2.1720000000000002</v>
      </c>
      <c r="N76" s="71">
        <v>2.11</v>
      </c>
    </row>
    <row r="77" spans="1:14" x14ac:dyDescent="0.2">
      <c r="A77" s="44" t="s">
        <v>153</v>
      </c>
      <c r="B77" s="34" t="s">
        <v>126</v>
      </c>
      <c r="C77" s="159"/>
      <c r="D77" s="28">
        <v>0.3</v>
      </c>
      <c r="E77" s="28">
        <v>47.4</v>
      </c>
      <c r="F77" s="159"/>
      <c r="G77" s="28">
        <v>40</v>
      </c>
      <c r="H77" s="28">
        <v>48.8</v>
      </c>
      <c r="I77" s="159"/>
      <c r="J77" s="45">
        <v>100</v>
      </c>
      <c r="K77" s="45">
        <v>49.8</v>
      </c>
      <c r="L77" s="28">
        <v>0.66400000000000003</v>
      </c>
      <c r="M77" s="28">
        <v>0.876</v>
      </c>
      <c r="N77" s="71">
        <v>0.86099999999999999</v>
      </c>
    </row>
    <row r="78" spans="1:14" x14ac:dyDescent="0.2">
      <c r="A78" s="44" t="s">
        <v>153</v>
      </c>
      <c r="B78" s="34" t="s">
        <v>127</v>
      </c>
      <c r="C78" s="159"/>
      <c r="D78" s="28">
        <v>0.3</v>
      </c>
      <c r="E78" s="28">
        <v>47.4</v>
      </c>
      <c r="F78" s="159"/>
      <c r="G78" s="28">
        <v>40</v>
      </c>
      <c r="H78" s="28">
        <v>48.8</v>
      </c>
      <c r="I78" s="159"/>
      <c r="J78" s="45" t="s">
        <v>90</v>
      </c>
      <c r="K78" s="45" t="s">
        <v>90</v>
      </c>
      <c r="L78" s="28">
        <v>1.7589999999999999</v>
      </c>
      <c r="M78" s="28">
        <v>2.4769999999999999</v>
      </c>
      <c r="N78" s="71">
        <v>2.488</v>
      </c>
    </row>
    <row r="79" spans="1:14" x14ac:dyDescent="0.2">
      <c r="A79" s="44" t="s">
        <v>153</v>
      </c>
      <c r="B79" s="34" t="s">
        <v>214</v>
      </c>
      <c r="C79" s="159"/>
      <c r="D79" s="28">
        <v>0.3</v>
      </c>
      <c r="E79" s="28">
        <v>47.4</v>
      </c>
      <c r="F79" s="159"/>
      <c r="G79" s="28">
        <v>40</v>
      </c>
      <c r="H79" s="28">
        <v>48.8</v>
      </c>
      <c r="I79" s="159"/>
      <c r="J79" s="45" t="s">
        <v>90</v>
      </c>
      <c r="K79" s="45" t="s">
        <v>90</v>
      </c>
      <c r="L79" s="28">
        <v>1.0069999999999999</v>
      </c>
      <c r="M79" s="28">
        <v>1.2070000000000001</v>
      </c>
      <c r="N79" s="71">
        <v>1.35</v>
      </c>
    </row>
    <row r="80" spans="1:14" x14ac:dyDescent="0.2">
      <c r="A80" s="44" t="s">
        <v>153</v>
      </c>
      <c r="B80" s="34" t="s">
        <v>215</v>
      </c>
      <c r="C80" s="159"/>
      <c r="D80" s="28">
        <v>0.3</v>
      </c>
      <c r="E80" s="28">
        <v>47.4</v>
      </c>
      <c r="F80" s="159"/>
      <c r="G80" s="28">
        <v>40</v>
      </c>
      <c r="H80" s="28">
        <v>48.8</v>
      </c>
      <c r="I80" s="159"/>
      <c r="J80" s="45">
        <v>20</v>
      </c>
      <c r="K80" s="45">
        <v>49.7</v>
      </c>
      <c r="L80" s="28">
        <v>2.4279999999999999</v>
      </c>
      <c r="M80" s="28">
        <v>4.0990000000000002</v>
      </c>
      <c r="N80" s="71">
        <v>4.6929999999999996</v>
      </c>
    </row>
    <row r="81" spans="1:14" ht="26.25" thickBot="1" x14ac:dyDescent="0.25">
      <c r="A81" s="46" t="s">
        <v>153</v>
      </c>
      <c r="B81" s="47" t="s">
        <v>216</v>
      </c>
      <c r="C81" s="168"/>
      <c r="D81" s="48">
        <v>0.3</v>
      </c>
      <c r="E81" s="48">
        <v>47.4</v>
      </c>
      <c r="F81" s="168"/>
      <c r="G81" s="48">
        <v>40</v>
      </c>
      <c r="H81" s="48">
        <v>48.8</v>
      </c>
      <c r="I81" s="168"/>
      <c r="J81" s="49" t="s">
        <v>90</v>
      </c>
      <c r="K81" s="49" t="s">
        <v>90</v>
      </c>
      <c r="L81" s="48">
        <v>1.7330000000000001</v>
      </c>
      <c r="M81" s="48">
        <v>3.3210000000000002</v>
      </c>
      <c r="N81" s="50">
        <v>3.0939999999999999</v>
      </c>
    </row>
    <row r="82" spans="1:14" ht="25.5" x14ac:dyDescent="0.2">
      <c r="A82" s="41" t="s">
        <v>153</v>
      </c>
      <c r="B82" s="69" t="s">
        <v>128</v>
      </c>
      <c r="C82" s="166">
        <v>9</v>
      </c>
      <c r="D82" s="42">
        <v>0.3</v>
      </c>
      <c r="E82" s="42">
        <v>47.2</v>
      </c>
      <c r="F82" s="166">
        <v>9</v>
      </c>
      <c r="G82" s="42">
        <v>50</v>
      </c>
      <c r="H82" s="42">
        <v>48.8</v>
      </c>
      <c r="I82" s="166">
        <v>9</v>
      </c>
      <c r="J82" s="43" t="s">
        <v>90</v>
      </c>
      <c r="K82" s="43" t="s">
        <v>90</v>
      </c>
      <c r="L82" s="42">
        <v>1.8340000000000001</v>
      </c>
      <c r="M82" s="42">
        <v>3.282</v>
      </c>
      <c r="N82" s="70">
        <v>3.5990000000000002</v>
      </c>
    </row>
    <row r="83" spans="1:14" x14ac:dyDescent="0.2">
      <c r="A83" s="44" t="s">
        <v>153</v>
      </c>
      <c r="B83" s="34" t="s">
        <v>129</v>
      </c>
      <c r="C83" s="164"/>
      <c r="D83" s="28">
        <v>0.3</v>
      </c>
      <c r="E83" s="28">
        <v>47.2</v>
      </c>
      <c r="F83" s="164"/>
      <c r="G83" s="28">
        <v>45</v>
      </c>
      <c r="H83" s="28">
        <v>48.8</v>
      </c>
      <c r="I83" s="164"/>
      <c r="J83" s="45">
        <v>10</v>
      </c>
      <c r="K83" s="45">
        <v>49.5</v>
      </c>
      <c r="L83" s="28">
        <v>0</v>
      </c>
      <c r="M83" s="28">
        <v>0</v>
      </c>
      <c r="N83" s="71">
        <v>0</v>
      </c>
    </row>
    <row r="84" spans="1:14" ht="13.5" thickBot="1" x14ac:dyDescent="0.25">
      <c r="A84" s="46" t="s">
        <v>153</v>
      </c>
      <c r="B84" s="47" t="s">
        <v>217</v>
      </c>
      <c r="C84" s="165"/>
      <c r="D84" s="48">
        <v>0.3</v>
      </c>
      <c r="E84" s="48">
        <v>47.2</v>
      </c>
      <c r="F84" s="165"/>
      <c r="G84" s="48">
        <v>45</v>
      </c>
      <c r="H84" s="48">
        <v>48.8</v>
      </c>
      <c r="I84" s="165"/>
      <c r="J84" s="49">
        <v>15</v>
      </c>
      <c r="K84" s="49">
        <v>49.7</v>
      </c>
      <c r="L84" s="48">
        <v>0.34200000000000003</v>
      </c>
      <c r="M84" s="48">
        <v>0.38500000000000001</v>
      </c>
      <c r="N84" s="50">
        <v>0.42799999999999999</v>
      </c>
    </row>
    <row r="85" spans="1:14" x14ac:dyDescent="0.2">
      <c r="A85" s="56" t="s">
        <v>153</v>
      </c>
      <c r="B85" s="74" t="s">
        <v>218</v>
      </c>
      <c r="C85" s="164">
        <v>10</v>
      </c>
      <c r="D85" s="53">
        <v>0.3</v>
      </c>
      <c r="E85" s="53">
        <v>47</v>
      </c>
      <c r="F85" s="164">
        <v>10</v>
      </c>
      <c r="G85" s="53">
        <v>50</v>
      </c>
      <c r="H85" s="53">
        <v>48.7</v>
      </c>
      <c r="I85" s="164">
        <v>10</v>
      </c>
      <c r="J85" s="54" t="s">
        <v>90</v>
      </c>
      <c r="K85" s="54" t="s">
        <v>90</v>
      </c>
      <c r="L85" s="53">
        <v>2.617</v>
      </c>
      <c r="M85" s="53">
        <v>3.7280000000000002</v>
      </c>
      <c r="N85" s="75">
        <v>2.9550000000000001</v>
      </c>
    </row>
    <row r="86" spans="1:14" x14ac:dyDescent="0.2">
      <c r="A86" s="44" t="s">
        <v>153</v>
      </c>
      <c r="B86" s="34" t="s">
        <v>144</v>
      </c>
      <c r="C86" s="164"/>
      <c r="D86" s="28">
        <v>0.3</v>
      </c>
      <c r="E86" s="28">
        <v>47</v>
      </c>
      <c r="F86" s="164"/>
      <c r="G86" s="28">
        <v>50</v>
      </c>
      <c r="H86" s="28">
        <v>48.7</v>
      </c>
      <c r="I86" s="164"/>
      <c r="J86" s="45" t="s">
        <v>90</v>
      </c>
      <c r="K86" s="45" t="s">
        <v>90</v>
      </c>
      <c r="L86" s="28">
        <v>2.86</v>
      </c>
      <c r="M86" s="28">
        <v>3.79</v>
      </c>
      <c r="N86" s="71">
        <v>3.67</v>
      </c>
    </row>
    <row r="87" spans="1:14" ht="13.5" thickBot="1" x14ac:dyDescent="0.25">
      <c r="A87" s="46" t="s">
        <v>153</v>
      </c>
      <c r="B87" s="47" t="s">
        <v>130</v>
      </c>
      <c r="C87" s="165"/>
      <c r="D87" s="48">
        <v>0.3</v>
      </c>
      <c r="E87" s="48">
        <v>47</v>
      </c>
      <c r="F87" s="165"/>
      <c r="G87" s="48">
        <v>50</v>
      </c>
      <c r="H87" s="48">
        <v>48.7</v>
      </c>
      <c r="I87" s="165"/>
      <c r="J87" s="49" t="s">
        <v>90</v>
      </c>
      <c r="K87" s="49" t="s">
        <v>90</v>
      </c>
      <c r="L87" s="77">
        <v>2.2599999999999998</v>
      </c>
      <c r="M87" s="77">
        <v>2.86</v>
      </c>
      <c r="N87" s="78">
        <v>3.13</v>
      </c>
    </row>
    <row r="88" spans="1:14" ht="25.5" x14ac:dyDescent="0.2">
      <c r="A88" s="41" t="s">
        <v>153</v>
      </c>
      <c r="B88" s="69" t="s">
        <v>131</v>
      </c>
      <c r="C88" s="166">
        <v>11</v>
      </c>
      <c r="D88" s="42">
        <v>0.3</v>
      </c>
      <c r="E88" s="42">
        <v>46.9</v>
      </c>
      <c r="F88" s="166">
        <v>11</v>
      </c>
      <c r="G88" s="42">
        <v>55</v>
      </c>
      <c r="H88" s="42">
        <v>48.7</v>
      </c>
      <c r="I88" s="166">
        <v>11</v>
      </c>
      <c r="J88" s="43" t="s">
        <v>90</v>
      </c>
      <c r="K88" s="43" t="s">
        <v>90</v>
      </c>
      <c r="L88" s="42">
        <v>6.5650000000000004</v>
      </c>
      <c r="M88" s="42">
        <v>5.6379999999999999</v>
      </c>
      <c r="N88" s="70">
        <v>6.7229999999999999</v>
      </c>
    </row>
    <row r="89" spans="1:14" ht="25.5" x14ac:dyDescent="0.2">
      <c r="A89" s="44" t="s">
        <v>153</v>
      </c>
      <c r="B89" s="34" t="s">
        <v>132</v>
      </c>
      <c r="C89" s="164"/>
      <c r="D89" s="28">
        <v>0.3</v>
      </c>
      <c r="E89" s="28">
        <v>46.9</v>
      </c>
      <c r="F89" s="164"/>
      <c r="G89" s="28">
        <v>55</v>
      </c>
      <c r="H89" s="28">
        <v>48.7</v>
      </c>
      <c r="I89" s="164"/>
      <c r="J89" s="45" t="s">
        <v>90</v>
      </c>
      <c r="K89" s="45" t="s">
        <v>90</v>
      </c>
      <c r="L89" s="28">
        <v>2.0470000000000002</v>
      </c>
      <c r="M89" s="28">
        <v>2.8359999999999999</v>
      </c>
      <c r="N89" s="71">
        <v>2.5459999999999998</v>
      </c>
    </row>
    <row r="90" spans="1:14" x14ac:dyDescent="0.2">
      <c r="A90" s="44" t="s">
        <v>153</v>
      </c>
      <c r="B90" s="34" t="s">
        <v>134</v>
      </c>
      <c r="C90" s="164"/>
      <c r="D90" s="28">
        <v>0.3</v>
      </c>
      <c r="E90" s="28">
        <v>46.9</v>
      </c>
      <c r="F90" s="164"/>
      <c r="G90" s="28">
        <v>55</v>
      </c>
      <c r="H90" s="28">
        <v>48.7</v>
      </c>
      <c r="I90" s="164"/>
      <c r="J90" s="45" t="s">
        <v>90</v>
      </c>
      <c r="K90" s="45" t="s">
        <v>90</v>
      </c>
      <c r="L90" s="28">
        <v>0.81399999999999995</v>
      </c>
      <c r="M90" s="28">
        <v>1.1850000000000001</v>
      </c>
      <c r="N90" s="71">
        <v>1.2709999999999999</v>
      </c>
    </row>
    <row r="91" spans="1:14" x14ac:dyDescent="0.2">
      <c r="A91" s="44" t="s">
        <v>153</v>
      </c>
      <c r="B91" s="34" t="s">
        <v>228</v>
      </c>
      <c r="C91" s="164"/>
      <c r="D91" s="28">
        <v>0.3</v>
      </c>
      <c r="E91" s="28">
        <v>46.9</v>
      </c>
      <c r="F91" s="164"/>
      <c r="G91" s="28">
        <v>55</v>
      </c>
      <c r="H91" s="28">
        <v>48.7</v>
      </c>
      <c r="I91" s="164"/>
      <c r="J91" s="45" t="s">
        <v>90</v>
      </c>
      <c r="K91" s="45" t="s">
        <v>90</v>
      </c>
      <c r="L91" s="28">
        <v>1.506</v>
      </c>
      <c r="M91" s="28">
        <v>2.8380000000000001</v>
      </c>
      <c r="N91" s="71">
        <v>2.3690000000000002</v>
      </c>
    </row>
    <row r="92" spans="1:14" x14ac:dyDescent="0.2">
      <c r="A92" s="44" t="s">
        <v>153</v>
      </c>
      <c r="B92" s="34" t="s">
        <v>133</v>
      </c>
      <c r="C92" s="164"/>
      <c r="D92" s="28">
        <v>0.3</v>
      </c>
      <c r="E92" s="28">
        <v>46.9</v>
      </c>
      <c r="F92" s="164"/>
      <c r="G92" s="28">
        <v>55</v>
      </c>
      <c r="H92" s="28">
        <v>48.7</v>
      </c>
      <c r="I92" s="164"/>
      <c r="J92" s="45" t="s">
        <v>90</v>
      </c>
      <c r="K92" s="45" t="s">
        <v>90</v>
      </c>
      <c r="L92" s="28">
        <v>0.17899999999999999</v>
      </c>
      <c r="M92" s="28">
        <v>0.443</v>
      </c>
      <c r="N92" s="71">
        <v>0.35199999999999998</v>
      </c>
    </row>
    <row r="93" spans="1:14" ht="15.75" customHeight="1" thickBot="1" x14ac:dyDescent="0.25">
      <c r="A93" s="46" t="s">
        <v>153</v>
      </c>
      <c r="B93" s="47" t="s">
        <v>229</v>
      </c>
      <c r="C93" s="165"/>
      <c r="D93" s="48">
        <v>0.3</v>
      </c>
      <c r="E93" s="48">
        <v>46.9</v>
      </c>
      <c r="F93" s="165"/>
      <c r="G93" s="48">
        <v>55</v>
      </c>
      <c r="H93" s="48">
        <v>48.7</v>
      </c>
      <c r="I93" s="165"/>
      <c r="J93" s="49">
        <v>10</v>
      </c>
      <c r="K93" s="49">
        <v>49.6</v>
      </c>
      <c r="L93" s="48">
        <v>1.909</v>
      </c>
      <c r="M93" s="48">
        <v>3.4910000000000001</v>
      </c>
      <c r="N93" s="50">
        <v>3.984</v>
      </c>
    </row>
    <row r="94" spans="1:14" ht="13.5" thickBot="1" x14ac:dyDescent="0.25">
      <c r="A94" s="57" t="s">
        <v>153</v>
      </c>
      <c r="B94" s="79" t="s">
        <v>135</v>
      </c>
      <c r="C94" s="68">
        <v>12</v>
      </c>
      <c r="D94" s="58">
        <v>0.3</v>
      </c>
      <c r="E94" s="58">
        <v>46.8</v>
      </c>
      <c r="F94" s="68">
        <v>12</v>
      </c>
      <c r="G94" s="58">
        <v>60</v>
      </c>
      <c r="H94" s="58">
        <v>48.7</v>
      </c>
      <c r="I94" s="68">
        <v>12</v>
      </c>
      <c r="J94" s="59">
        <v>10</v>
      </c>
      <c r="K94" s="59">
        <v>49.5</v>
      </c>
      <c r="L94" s="58">
        <v>0.55900000000000005</v>
      </c>
      <c r="M94" s="58">
        <v>1.1060000000000001</v>
      </c>
      <c r="N94" s="80">
        <v>1.024</v>
      </c>
    </row>
    <row r="95" spans="1:14" x14ac:dyDescent="0.2">
      <c r="A95" s="41" t="s">
        <v>153</v>
      </c>
      <c r="B95" s="69" t="s">
        <v>136</v>
      </c>
      <c r="C95" s="166">
        <v>13</v>
      </c>
      <c r="D95" s="42">
        <v>0.3</v>
      </c>
      <c r="E95" s="42">
        <v>46.6</v>
      </c>
      <c r="F95" s="166">
        <v>13</v>
      </c>
      <c r="G95" s="42">
        <v>65</v>
      </c>
      <c r="H95" s="42">
        <v>48.7</v>
      </c>
      <c r="I95" s="166">
        <v>13</v>
      </c>
      <c r="J95" s="43" t="s">
        <v>90</v>
      </c>
      <c r="K95" s="43" t="s">
        <v>90</v>
      </c>
      <c r="L95" s="42">
        <v>1.0569999999999999</v>
      </c>
      <c r="M95" s="42">
        <v>1.6839999999999999</v>
      </c>
      <c r="N95" s="70">
        <v>1.7589999999999999</v>
      </c>
    </row>
    <row r="96" spans="1:14" ht="25.5" x14ac:dyDescent="0.2">
      <c r="A96" s="44" t="s">
        <v>153</v>
      </c>
      <c r="B96" s="34" t="s">
        <v>263</v>
      </c>
      <c r="C96" s="164"/>
      <c r="D96" s="28">
        <v>0.3</v>
      </c>
      <c r="E96" s="28">
        <v>46.6</v>
      </c>
      <c r="F96" s="164"/>
      <c r="G96" s="28">
        <v>65</v>
      </c>
      <c r="H96" s="28">
        <v>48.7</v>
      </c>
      <c r="I96" s="164"/>
      <c r="J96" s="45" t="s">
        <v>90</v>
      </c>
      <c r="K96" s="45" t="s">
        <v>90</v>
      </c>
      <c r="L96" s="28">
        <v>4.9450000000000003</v>
      </c>
      <c r="M96" s="28">
        <v>5.6660000000000004</v>
      </c>
      <c r="N96" s="71">
        <v>6.117</v>
      </c>
    </row>
    <row r="97" spans="1:14" ht="26.25" thickBot="1" x14ac:dyDescent="0.25">
      <c r="A97" s="46" t="s">
        <v>153</v>
      </c>
      <c r="B97" s="47" t="s">
        <v>149</v>
      </c>
      <c r="C97" s="165"/>
      <c r="D97" s="48">
        <v>0.3</v>
      </c>
      <c r="E97" s="48">
        <v>46.6</v>
      </c>
      <c r="F97" s="165"/>
      <c r="G97" s="48">
        <v>65</v>
      </c>
      <c r="H97" s="48">
        <v>48.7</v>
      </c>
      <c r="I97" s="165"/>
      <c r="J97" s="49" t="s">
        <v>90</v>
      </c>
      <c r="K97" s="49" t="s">
        <v>90</v>
      </c>
      <c r="L97" s="48">
        <v>1.347</v>
      </c>
      <c r="M97" s="48">
        <v>2.3940000000000001</v>
      </c>
      <c r="N97" s="50">
        <v>2.8519999999999999</v>
      </c>
    </row>
    <row r="98" spans="1:14" x14ac:dyDescent="0.2">
      <c r="A98" s="41" t="s">
        <v>153</v>
      </c>
      <c r="B98" s="69" t="s">
        <v>137</v>
      </c>
      <c r="C98" s="166">
        <v>14</v>
      </c>
      <c r="D98" s="42">
        <v>0.3</v>
      </c>
      <c r="E98" s="42">
        <v>46.5</v>
      </c>
      <c r="F98" s="166">
        <v>14</v>
      </c>
      <c r="G98" s="42">
        <v>70</v>
      </c>
      <c r="H98" s="42">
        <v>48.7</v>
      </c>
      <c r="I98" s="166">
        <v>14</v>
      </c>
      <c r="J98" s="43" t="s">
        <v>90</v>
      </c>
      <c r="K98" s="43" t="s">
        <v>90</v>
      </c>
      <c r="L98" s="42">
        <v>1.954</v>
      </c>
      <c r="M98" s="42">
        <v>2.871</v>
      </c>
      <c r="N98" s="70">
        <v>8.016</v>
      </c>
    </row>
    <row r="99" spans="1:14" x14ac:dyDescent="0.2">
      <c r="A99" s="44" t="s">
        <v>153</v>
      </c>
      <c r="B99" s="34" t="s">
        <v>251</v>
      </c>
      <c r="C99" s="164"/>
      <c r="D99" s="28">
        <v>0.3</v>
      </c>
      <c r="E99" s="28">
        <v>46.5</v>
      </c>
      <c r="F99" s="164"/>
      <c r="G99" s="28">
        <v>70</v>
      </c>
      <c r="H99" s="28">
        <v>48.7</v>
      </c>
      <c r="I99" s="164"/>
      <c r="J99" s="45" t="s">
        <v>90</v>
      </c>
      <c r="K99" s="45" t="s">
        <v>90</v>
      </c>
      <c r="L99" s="28">
        <v>3.4119999999999999</v>
      </c>
      <c r="M99" s="28">
        <v>4.68</v>
      </c>
      <c r="N99" s="71">
        <v>5.0789999999999997</v>
      </c>
    </row>
    <row r="100" spans="1:14" ht="26.25" thickBot="1" x14ac:dyDescent="0.25">
      <c r="A100" s="46" t="s">
        <v>153</v>
      </c>
      <c r="B100" s="47" t="s">
        <v>250</v>
      </c>
      <c r="C100" s="165"/>
      <c r="D100" s="48">
        <v>0.3</v>
      </c>
      <c r="E100" s="48">
        <v>46.5</v>
      </c>
      <c r="F100" s="165"/>
      <c r="G100" s="48">
        <v>70</v>
      </c>
      <c r="H100" s="48">
        <v>48.7</v>
      </c>
      <c r="I100" s="165"/>
      <c r="J100" s="49">
        <v>70</v>
      </c>
      <c r="K100" s="49">
        <v>49.8</v>
      </c>
      <c r="L100" s="48">
        <v>9.0020000000000007</v>
      </c>
      <c r="M100" s="48">
        <v>10.726000000000001</v>
      </c>
      <c r="N100" s="50">
        <v>11.356</v>
      </c>
    </row>
    <row r="101" spans="1:14" x14ac:dyDescent="0.2">
      <c r="A101" s="41" t="s">
        <v>153</v>
      </c>
      <c r="B101" s="69" t="s">
        <v>249</v>
      </c>
      <c r="C101" s="166">
        <v>15</v>
      </c>
      <c r="D101" s="42" t="s">
        <v>90</v>
      </c>
      <c r="E101" s="42" t="s">
        <v>90</v>
      </c>
      <c r="F101" s="166">
        <v>15</v>
      </c>
      <c r="G101" s="42">
        <v>5</v>
      </c>
      <c r="H101" s="42">
        <v>49.1</v>
      </c>
      <c r="I101" s="166">
        <v>15</v>
      </c>
      <c r="J101" s="43" t="s">
        <v>90</v>
      </c>
      <c r="K101" s="43" t="s">
        <v>90</v>
      </c>
      <c r="L101" s="42">
        <v>4.4740000000000002</v>
      </c>
      <c r="M101" s="42">
        <v>1.5089999999999999</v>
      </c>
      <c r="N101" s="70">
        <v>2.911</v>
      </c>
    </row>
    <row r="102" spans="1:14" x14ac:dyDescent="0.2">
      <c r="A102" s="44" t="s">
        <v>153</v>
      </c>
      <c r="B102" s="34" t="s">
        <v>230</v>
      </c>
      <c r="C102" s="164"/>
      <c r="D102" s="28" t="s">
        <v>90</v>
      </c>
      <c r="E102" s="28" t="s">
        <v>90</v>
      </c>
      <c r="F102" s="164"/>
      <c r="G102" s="28">
        <v>5</v>
      </c>
      <c r="H102" s="28">
        <v>49.1</v>
      </c>
      <c r="I102" s="164"/>
      <c r="J102" s="45" t="s">
        <v>90</v>
      </c>
      <c r="K102" s="45" t="s">
        <v>90</v>
      </c>
      <c r="L102" s="28">
        <v>1.0669999999999999</v>
      </c>
      <c r="M102" s="28">
        <v>1.7030000000000001</v>
      </c>
      <c r="N102" s="71">
        <v>1.956</v>
      </c>
    </row>
    <row r="103" spans="1:14" x14ac:dyDescent="0.2">
      <c r="A103" s="44" t="s">
        <v>153</v>
      </c>
      <c r="B103" s="34" t="s">
        <v>248</v>
      </c>
      <c r="C103" s="164"/>
      <c r="D103" s="28" t="s">
        <v>90</v>
      </c>
      <c r="E103" s="28" t="s">
        <v>90</v>
      </c>
      <c r="F103" s="164"/>
      <c r="G103" s="28">
        <v>5</v>
      </c>
      <c r="H103" s="28">
        <v>49.1</v>
      </c>
      <c r="I103" s="164"/>
      <c r="J103" s="45" t="s">
        <v>90</v>
      </c>
      <c r="K103" s="45" t="s">
        <v>90</v>
      </c>
      <c r="L103" s="28">
        <v>4.5350000000000001</v>
      </c>
      <c r="M103" s="28">
        <v>7.1689999999999996</v>
      </c>
      <c r="N103" s="71">
        <v>7.4870000000000001</v>
      </c>
    </row>
    <row r="104" spans="1:14" ht="13.5" thickBot="1" x14ac:dyDescent="0.25">
      <c r="A104" s="46" t="s">
        <v>153</v>
      </c>
      <c r="B104" s="47" t="s">
        <v>219</v>
      </c>
      <c r="C104" s="165"/>
      <c r="D104" s="48" t="s">
        <v>90</v>
      </c>
      <c r="E104" s="48" t="s">
        <v>90</v>
      </c>
      <c r="F104" s="165"/>
      <c r="G104" s="48">
        <v>5</v>
      </c>
      <c r="H104" s="48">
        <v>49.1</v>
      </c>
      <c r="I104" s="165"/>
      <c r="J104" s="49" t="s">
        <v>90</v>
      </c>
      <c r="K104" s="49" t="s">
        <v>90</v>
      </c>
      <c r="L104" s="48">
        <v>5.1790000000000003</v>
      </c>
      <c r="M104" s="48">
        <v>5.6719999999999997</v>
      </c>
      <c r="N104" s="50">
        <v>5.5060000000000002</v>
      </c>
    </row>
    <row r="105" spans="1:14" x14ac:dyDescent="0.2">
      <c r="A105" s="41" t="s">
        <v>153</v>
      </c>
      <c r="B105" s="69" t="s">
        <v>220</v>
      </c>
      <c r="C105" s="166">
        <v>16</v>
      </c>
      <c r="D105" s="42" t="s">
        <v>90</v>
      </c>
      <c r="E105" s="42" t="s">
        <v>90</v>
      </c>
      <c r="F105" s="166">
        <v>16</v>
      </c>
      <c r="G105" s="42">
        <v>10</v>
      </c>
      <c r="H105" s="42">
        <v>49.1</v>
      </c>
      <c r="I105" s="166">
        <v>16</v>
      </c>
      <c r="J105" s="43" t="s">
        <v>90</v>
      </c>
      <c r="K105" s="43" t="s">
        <v>90</v>
      </c>
      <c r="L105" s="42">
        <v>0.745</v>
      </c>
      <c r="M105" s="42">
        <v>0.76200000000000001</v>
      </c>
      <c r="N105" s="70">
        <v>0.76</v>
      </c>
    </row>
    <row r="106" spans="1:14" x14ac:dyDescent="0.2">
      <c r="A106" s="44" t="s">
        <v>153</v>
      </c>
      <c r="B106" s="34" t="s">
        <v>221</v>
      </c>
      <c r="C106" s="164"/>
      <c r="D106" s="28" t="s">
        <v>90</v>
      </c>
      <c r="E106" s="28" t="s">
        <v>90</v>
      </c>
      <c r="F106" s="164"/>
      <c r="G106" s="28">
        <v>10</v>
      </c>
      <c r="H106" s="28">
        <v>49.1</v>
      </c>
      <c r="I106" s="164"/>
      <c r="J106" s="45" t="s">
        <v>90</v>
      </c>
      <c r="K106" s="45" t="s">
        <v>90</v>
      </c>
      <c r="L106" s="28">
        <v>0.57699999999999996</v>
      </c>
      <c r="M106" s="28">
        <v>0.63600000000000001</v>
      </c>
      <c r="N106" s="71">
        <v>0.72</v>
      </c>
    </row>
    <row r="107" spans="1:14" x14ac:dyDescent="0.2">
      <c r="A107" s="44" t="s">
        <v>153</v>
      </c>
      <c r="B107" s="34" t="s">
        <v>231</v>
      </c>
      <c r="C107" s="164"/>
      <c r="D107" s="28" t="s">
        <v>90</v>
      </c>
      <c r="E107" s="28" t="s">
        <v>90</v>
      </c>
      <c r="F107" s="164"/>
      <c r="G107" s="28">
        <v>10</v>
      </c>
      <c r="H107" s="28">
        <v>49.1</v>
      </c>
      <c r="I107" s="164"/>
      <c r="J107" s="45">
        <v>24</v>
      </c>
      <c r="K107" s="45">
        <v>49.7</v>
      </c>
      <c r="L107" s="28">
        <v>3.9E-2</v>
      </c>
      <c r="M107" s="28">
        <v>6.9000000000000006E-2</v>
      </c>
      <c r="N107" s="71">
        <v>4.8000000000000001E-2</v>
      </c>
    </row>
    <row r="108" spans="1:14" x14ac:dyDescent="0.2">
      <c r="A108" s="44" t="s">
        <v>153</v>
      </c>
      <c r="B108" s="34" t="s">
        <v>138</v>
      </c>
      <c r="C108" s="164"/>
      <c r="D108" s="28" t="s">
        <v>90</v>
      </c>
      <c r="E108" s="28" t="s">
        <v>90</v>
      </c>
      <c r="F108" s="164"/>
      <c r="G108" s="28">
        <v>10</v>
      </c>
      <c r="H108" s="28">
        <v>49.1</v>
      </c>
      <c r="I108" s="164"/>
      <c r="J108" s="45" t="s">
        <v>90</v>
      </c>
      <c r="K108" s="45" t="s">
        <v>90</v>
      </c>
      <c r="L108" s="28">
        <v>6.0970000000000004</v>
      </c>
      <c r="M108" s="28">
        <v>5.2670000000000003</v>
      </c>
      <c r="N108" s="71">
        <v>5.2560000000000002</v>
      </c>
    </row>
    <row r="109" spans="1:14" x14ac:dyDescent="0.2">
      <c r="A109" s="44" t="s">
        <v>153</v>
      </c>
      <c r="B109" s="34" t="s">
        <v>225</v>
      </c>
      <c r="C109" s="164"/>
      <c r="D109" s="28" t="s">
        <v>90</v>
      </c>
      <c r="E109" s="28" t="s">
        <v>90</v>
      </c>
      <c r="F109" s="164"/>
      <c r="G109" s="28">
        <v>10</v>
      </c>
      <c r="H109" s="28">
        <v>49.1</v>
      </c>
      <c r="I109" s="164"/>
      <c r="J109" s="45" t="s">
        <v>90</v>
      </c>
      <c r="K109" s="45" t="s">
        <v>90</v>
      </c>
      <c r="L109" s="28">
        <v>4.0670000000000002</v>
      </c>
      <c r="M109" s="28">
        <v>3.9239999999999999</v>
      </c>
      <c r="N109" s="71">
        <v>4.0620000000000003</v>
      </c>
    </row>
    <row r="110" spans="1:14" x14ac:dyDescent="0.2">
      <c r="A110" s="44" t="s">
        <v>153</v>
      </c>
      <c r="B110" s="34" t="s">
        <v>226</v>
      </c>
      <c r="C110" s="164"/>
      <c r="D110" s="28" t="s">
        <v>90</v>
      </c>
      <c r="E110" s="28" t="s">
        <v>90</v>
      </c>
      <c r="F110" s="164"/>
      <c r="G110" s="28">
        <v>10</v>
      </c>
      <c r="H110" s="28">
        <v>49.1</v>
      </c>
      <c r="I110" s="164"/>
      <c r="J110" s="45" t="s">
        <v>90</v>
      </c>
      <c r="K110" s="45" t="s">
        <v>90</v>
      </c>
      <c r="L110" s="28">
        <v>2.2839999999999998</v>
      </c>
      <c r="M110" s="28">
        <v>3.363</v>
      </c>
      <c r="N110" s="71">
        <v>3.738</v>
      </c>
    </row>
    <row r="111" spans="1:14" x14ac:dyDescent="0.2">
      <c r="A111" s="44" t="s">
        <v>153</v>
      </c>
      <c r="B111" s="34" t="s">
        <v>245</v>
      </c>
      <c r="C111" s="164"/>
      <c r="D111" s="28" t="s">
        <v>90</v>
      </c>
      <c r="E111" s="28" t="s">
        <v>90</v>
      </c>
      <c r="F111" s="164"/>
      <c r="G111" s="28">
        <v>10</v>
      </c>
      <c r="H111" s="28">
        <v>49.1</v>
      </c>
      <c r="I111" s="164"/>
      <c r="J111" s="45">
        <v>85</v>
      </c>
      <c r="K111" s="45">
        <v>49.8</v>
      </c>
      <c r="L111" s="28">
        <v>2.327</v>
      </c>
      <c r="M111" s="28">
        <v>4.3150000000000004</v>
      </c>
      <c r="N111" s="71">
        <v>4.3550000000000004</v>
      </c>
    </row>
    <row r="112" spans="1:14" ht="13.5" thickBot="1" x14ac:dyDescent="0.25">
      <c r="A112" s="46" t="s">
        <v>153</v>
      </c>
      <c r="B112" s="47" t="s">
        <v>247</v>
      </c>
      <c r="C112" s="165"/>
      <c r="D112" s="48" t="s">
        <v>90</v>
      </c>
      <c r="E112" s="48" t="s">
        <v>90</v>
      </c>
      <c r="F112" s="165"/>
      <c r="G112" s="48">
        <v>10</v>
      </c>
      <c r="H112" s="48">
        <v>49.1</v>
      </c>
      <c r="I112" s="165"/>
      <c r="J112" s="49" t="s">
        <v>90</v>
      </c>
      <c r="K112" s="49" t="s">
        <v>90</v>
      </c>
      <c r="L112" s="81">
        <v>1.3580000000000001</v>
      </c>
      <c r="M112" s="81">
        <v>1.36</v>
      </c>
      <c r="N112" s="82">
        <v>1.367</v>
      </c>
    </row>
    <row r="113" spans="1:14" x14ac:dyDescent="0.2">
      <c r="A113" s="41" t="s">
        <v>153</v>
      </c>
      <c r="B113" s="69" t="s">
        <v>244</v>
      </c>
      <c r="C113" s="166">
        <v>17</v>
      </c>
      <c r="D113" s="42" t="s">
        <v>90</v>
      </c>
      <c r="E113" s="42" t="s">
        <v>90</v>
      </c>
      <c r="F113" s="166">
        <v>17</v>
      </c>
      <c r="G113" s="42">
        <v>15</v>
      </c>
      <c r="H113" s="42">
        <v>49.1</v>
      </c>
      <c r="I113" s="166">
        <v>17</v>
      </c>
      <c r="J113" s="43" t="s">
        <v>90</v>
      </c>
      <c r="K113" s="43" t="s">
        <v>90</v>
      </c>
      <c r="L113" s="42">
        <v>0.64</v>
      </c>
      <c r="M113" s="42">
        <v>1.0389999999999999</v>
      </c>
      <c r="N113" s="70">
        <v>1.29</v>
      </c>
    </row>
    <row r="114" spans="1:14" x14ac:dyDescent="0.2">
      <c r="A114" s="44" t="s">
        <v>153</v>
      </c>
      <c r="B114" s="34" t="s">
        <v>227</v>
      </c>
      <c r="C114" s="164"/>
      <c r="D114" s="28" t="s">
        <v>90</v>
      </c>
      <c r="E114" s="28" t="s">
        <v>90</v>
      </c>
      <c r="F114" s="164"/>
      <c r="G114" s="28">
        <v>15</v>
      </c>
      <c r="H114" s="28">
        <v>49.1</v>
      </c>
      <c r="I114" s="164"/>
      <c r="J114" s="45" t="s">
        <v>90</v>
      </c>
      <c r="K114" s="45" t="s">
        <v>90</v>
      </c>
      <c r="L114" s="28">
        <v>1.337</v>
      </c>
      <c r="M114" s="28">
        <v>1.782</v>
      </c>
      <c r="N114" s="71">
        <v>1.73</v>
      </c>
    </row>
    <row r="115" spans="1:14" x14ac:dyDescent="0.2">
      <c r="A115" s="44" t="s">
        <v>153</v>
      </c>
      <c r="B115" s="34" t="s">
        <v>246</v>
      </c>
      <c r="C115" s="164"/>
      <c r="D115" s="28" t="s">
        <v>90</v>
      </c>
      <c r="E115" s="28" t="s">
        <v>90</v>
      </c>
      <c r="F115" s="164"/>
      <c r="G115" s="28">
        <v>15</v>
      </c>
      <c r="H115" s="28">
        <v>49.1</v>
      </c>
      <c r="I115" s="164"/>
      <c r="J115" s="45" t="s">
        <v>90</v>
      </c>
      <c r="K115" s="45" t="s">
        <v>90</v>
      </c>
      <c r="L115" s="28">
        <v>0.11</v>
      </c>
      <c r="M115" s="28">
        <v>5.0999999999999997E-2</v>
      </c>
      <c r="N115" s="71">
        <v>0.48899999999999999</v>
      </c>
    </row>
    <row r="116" spans="1:14" x14ac:dyDescent="0.2">
      <c r="A116" s="44" t="s">
        <v>153</v>
      </c>
      <c r="B116" s="34" t="s">
        <v>269</v>
      </c>
      <c r="C116" s="164"/>
      <c r="D116" s="28" t="s">
        <v>90</v>
      </c>
      <c r="E116" s="28" t="s">
        <v>90</v>
      </c>
      <c r="F116" s="164"/>
      <c r="G116" s="28">
        <v>15</v>
      </c>
      <c r="H116" s="28">
        <v>49.1</v>
      </c>
      <c r="I116" s="164"/>
      <c r="J116" s="45" t="s">
        <v>90</v>
      </c>
      <c r="K116" s="45" t="s">
        <v>90</v>
      </c>
      <c r="L116" s="28">
        <v>0.89900000000000002</v>
      </c>
      <c r="M116" s="28">
        <v>1.0369999999999999</v>
      </c>
      <c r="N116" s="71">
        <v>1.1299999999999999</v>
      </c>
    </row>
    <row r="117" spans="1:14" x14ac:dyDescent="0.2">
      <c r="A117" s="44" t="s">
        <v>153</v>
      </c>
      <c r="B117" s="34" t="s">
        <v>264</v>
      </c>
      <c r="C117" s="164"/>
      <c r="D117" s="28" t="s">
        <v>90</v>
      </c>
      <c r="E117" s="28" t="s">
        <v>90</v>
      </c>
      <c r="F117" s="164"/>
      <c r="G117" s="28">
        <v>15</v>
      </c>
      <c r="H117" s="28">
        <v>49.1</v>
      </c>
      <c r="I117" s="164"/>
      <c r="J117" s="45" t="s">
        <v>90</v>
      </c>
      <c r="K117" s="45" t="s">
        <v>90</v>
      </c>
      <c r="L117" s="28">
        <v>1.0780000000000001</v>
      </c>
      <c r="M117" s="28">
        <v>1.476</v>
      </c>
      <c r="N117" s="71">
        <v>1.53</v>
      </c>
    </row>
    <row r="118" spans="1:14" x14ac:dyDescent="0.2">
      <c r="A118" s="44" t="s">
        <v>153</v>
      </c>
      <c r="B118" s="34" t="s">
        <v>139</v>
      </c>
      <c r="C118" s="164"/>
      <c r="D118" s="28" t="s">
        <v>90</v>
      </c>
      <c r="E118" s="28" t="s">
        <v>90</v>
      </c>
      <c r="F118" s="164"/>
      <c r="G118" s="28">
        <v>15</v>
      </c>
      <c r="H118" s="28">
        <v>49.1</v>
      </c>
      <c r="I118" s="164"/>
      <c r="J118" s="45" t="s">
        <v>90</v>
      </c>
      <c r="K118" s="45" t="s">
        <v>90</v>
      </c>
      <c r="L118" s="28">
        <v>4.3760000000000003</v>
      </c>
      <c r="M118" s="28">
        <v>4.6369999999999996</v>
      </c>
      <c r="N118" s="71">
        <v>4.5570000000000004</v>
      </c>
    </row>
    <row r="119" spans="1:14" x14ac:dyDescent="0.2">
      <c r="A119" s="44" t="s">
        <v>153</v>
      </c>
      <c r="B119" s="34" t="s">
        <v>159</v>
      </c>
      <c r="C119" s="164"/>
      <c r="D119" s="28" t="s">
        <v>90</v>
      </c>
      <c r="E119" s="28" t="s">
        <v>90</v>
      </c>
      <c r="F119" s="164"/>
      <c r="G119" s="28">
        <v>15</v>
      </c>
      <c r="H119" s="28">
        <v>49.1</v>
      </c>
      <c r="I119" s="164"/>
      <c r="J119" s="45" t="s">
        <v>90</v>
      </c>
      <c r="K119" s="45" t="s">
        <v>90</v>
      </c>
      <c r="L119" s="28">
        <v>0.89900000000000002</v>
      </c>
      <c r="M119" s="28">
        <v>1.292</v>
      </c>
      <c r="N119" s="71">
        <v>1.298</v>
      </c>
    </row>
    <row r="120" spans="1:14" ht="13.5" thickBot="1" x14ac:dyDescent="0.25">
      <c r="A120" s="46" t="s">
        <v>153</v>
      </c>
      <c r="B120" s="47" t="s">
        <v>222</v>
      </c>
      <c r="C120" s="165"/>
      <c r="D120" s="48" t="s">
        <v>90</v>
      </c>
      <c r="E120" s="48" t="s">
        <v>90</v>
      </c>
      <c r="F120" s="165"/>
      <c r="G120" s="48">
        <v>15</v>
      </c>
      <c r="H120" s="48">
        <v>49.1</v>
      </c>
      <c r="I120" s="165"/>
      <c r="J120" s="49" t="s">
        <v>90</v>
      </c>
      <c r="K120" s="49" t="s">
        <v>90</v>
      </c>
      <c r="L120" s="48">
        <v>1.7290000000000001</v>
      </c>
      <c r="M120" s="48">
        <v>3.089</v>
      </c>
      <c r="N120" s="50">
        <v>2.7440000000000002</v>
      </c>
    </row>
    <row r="121" spans="1:14" x14ac:dyDescent="0.2">
      <c r="A121" s="41" t="s">
        <v>153</v>
      </c>
      <c r="B121" s="69" t="s">
        <v>223</v>
      </c>
      <c r="C121" s="166">
        <v>18</v>
      </c>
      <c r="D121" s="42" t="s">
        <v>90</v>
      </c>
      <c r="E121" s="42" t="s">
        <v>90</v>
      </c>
      <c r="F121" s="166">
        <v>18</v>
      </c>
      <c r="G121" s="42">
        <v>20</v>
      </c>
      <c r="H121" s="42">
        <v>49.1</v>
      </c>
      <c r="I121" s="166">
        <v>18</v>
      </c>
      <c r="J121" s="43" t="s">
        <v>90</v>
      </c>
      <c r="K121" s="43" t="s">
        <v>90</v>
      </c>
      <c r="L121" s="42">
        <v>1.5009999999999999</v>
      </c>
      <c r="M121" s="42">
        <v>1.988</v>
      </c>
      <c r="N121" s="70">
        <v>1.9119999999999999</v>
      </c>
    </row>
    <row r="122" spans="1:14" ht="15.75" customHeight="1" x14ac:dyDescent="0.2">
      <c r="A122" s="44" t="s">
        <v>153</v>
      </c>
      <c r="B122" s="34" t="s">
        <v>224</v>
      </c>
      <c r="C122" s="164"/>
      <c r="D122" s="28" t="s">
        <v>90</v>
      </c>
      <c r="E122" s="28" t="s">
        <v>90</v>
      </c>
      <c r="F122" s="164"/>
      <c r="G122" s="28">
        <v>20</v>
      </c>
      <c r="H122" s="28">
        <v>49.1</v>
      </c>
      <c r="I122" s="164"/>
      <c r="J122" s="45" t="s">
        <v>90</v>
      </c>
      <c r="K122" s="45" t="s">
        <v>90</v>
      </c>
      <c r="L122" s="28">
        <v>5.5880000000000001</v>
      </c>
      <c r="M122" s="28">
        <v>7.1879999999999997</v>
      </c>
      <c r="N122" s="71">
        <v>7.1390000000000002</v>
      </c>
    </row>
    <row r="123" spans="1:14" ht="13.5" thickBot="1" x14ac:dyDescent="0.25">
      <c r="A123" s="46" t="s">
        <v>153</v>
      </c>
      <c r="B123" s="47" t="s">
        <v>243</v>
      </c>
      <c r="C123" s="165"/>
      <c r="D123" s="48" t="s">
        <v>90</v>
      </c>
      <c r="E123" s="48" t="s">
        <v>90</v>
      </c>
      <c r="F123" s="165"/>
      <c r="G123" s="48">
        <v>20</v>
      </c>
      <c r="H123" s="48">
        <v>49.1</v>
      </c>
      <c r="I123" s="165"/>
      <c r="J123" s="49">
        <v>110</v>
      </c>
      <c r="K123" s="49">
        <v>49.8</v>
      </c>
      <c r="L123" s="48">
        <v>1.512</v>
      </c>
      <c r="M123" s="48">
        <v>2.7080000000000002</v>
      </c>
      <c r="N123" s="50">
        <v>2.6070000000000002</v>
      </c>
    </row>
    <row r="124" spans="1:14" ht="13.5" thickBot="1" x14ac:dyDescent="0.25">
      <c r="A124" s="60" t="s">
        <v>153</v>
      </c>
      <c r="B124" s="83" t="s">
        <v>242</v>
      </c>
      <c r="C124" s="61">
        <v>19</v>
      </c>
      <c r="D124" s="62" t="s">
        <v>90</v>
      </c>
      <c r="E124" s="62" t="s">
        <v>90</v>
      </c>
      <c r="F124" s="61">
        <v>19</v>
      </c>
      <c r="G124" s="62">
        <v>25</v>
      </c>
      <c r="H124" s="62">
        <v>49.1</v>
      </c>
      <c r="I124" s="61">
        <v>19</v>
      </c>
      <c r="J124" s="63" t="s">
        <v>90</v>
      </c>
      <c r="K124" s="63" t="s">
        <v>90</v>
      </c>
      <c r="L124" s="62">
        <v>4.7210000000000001</v>
      </c>
      <c r="M124" s="62">
        <v>9.0150000000000006</v>
      </c>
      <c r="N124" s="84">
        <v>8.375</v>
      </c>
    </row>
    <row r="125" spans="1:14" x14ac:dyDescent="0.2">
      <c r="A125" s="41" t="s">
        <v>153</v>
      </c>
      <c r="B125" s="69" t="s">
        <v>241</v>
      </c>
      <c r="C125" s="166">
        <v>20</v>
      </c>
      <c r="D125" s="42" t="s">
        <v>90</v>
      </c>
      <c r="E125" s="42" t="s">
        <v>90</v>
      </c>
      <c r="F125" s="166">
        <v>20</v>
      </c>
      <c r="G125" s="42">
        <v>30</v>
      </c>
      <c r="H125" s="42">
        <v>49.1</v>
      </c>
      <c r="I125" s="166">
        <v>20</v>
      </c>
      <c r="J125" s="43" t="s">
        <v>90</v>
      </c>
      <c r="K125" s="43" t="s">
        <v>90</v>
      </c>
      <c r="L125" s="42">
        <v>1.6439999999999999</v>
      </c>
      <c r="M125" s="42">
        <v>1.4950000000000001</v>
      </c>
      <c r="N125" s="70">
        <v>1.5249999999999999</v>
      </c>
    </row>
    <row r="126" spans="1:14" x14ac:dyDescent="0.2">
      <c r="A126" s="44" t="s">
        <v>153</v>
      </c>
      <c r="B126" s="34" t="s">
        <v>240</v>
      </c>
      <c r="C126" s="164"/>
      <c r="D126" s="28" t="s">
        <v>90</v>
      </c>
      <c r="E126" s="28" t="s">
        <v>90</v>
      </c>
      <c r="F126" s="164"/>
      <c r="G126" s="28">
        <v>30</v>
      </c>
      <c r="H126" s="28">
        <v>49.1</v>
      </c>
      <c r="I126" s="164"/>
      <c r="J126" s="45">
        <v>90</v>
      </c>
      <c r="K126" s="45">
        <v>49.8</v>
      </c>
      <c r="L126" s="28">
        <v>1.2430000000000001</v>
      </c>
      <c r="M126" s="28">
        <v>2.2000000000000002</v>
      </c>
      <c r="N126" s="71">
        <v>2.613</v>
      </c>
    </row>
    <row r="127" spans="1:14" ht="13.5" thickBot="1" x14ac:dyDescent="0.25">
      <c r="A127" s="46" t="s">
        <v>153</v>
      </c>
      <c r="B127" s="47" t="s">
        <v>239</v>
      </c>
      <c r="C127" s="165"/>
      <c r="D127" s="48" t="s">
        <v>90</v>
      </c>
      <c r="E127" s="48" t="s">
        <v>90</v>
      </c>
      <c r="F127" s="165"/>
      <c r="G127" s="48">
        <v>30</v>
      </c>
      <c r="H127" s="48">
        <v>49.1</v>
      </c>
      <c r="I127" s="165"/>
      <c r="J127" s="49">
        <v>105</v>
      </c>
      <c r="K127" s="49">
        <v>49.8</v>
      </c>
      <c r="L127" s="48">
        <v>1.385</v>
      </c>
      <c r="M127" s="48">
        <v>2.6339999999999999</v>
      </c>
      <c r="N127" s="50">
        <v>2.8439999999999999</v>
      </c>
    </row>
    <row r="128" spans="1:14" x14ac:dyDescent="0.2">
      <c r="A128" s="41" t="s">
        <v>153</v>
      </c>
      <c r="B128" s="69" t="s">
        <v>160</v>
      </c>
      <c r="C128" s="166">
        <v>21</v>
      </c>
      <c r="D128" s="42" t="s">
        <v>90</v>
      </c>
      <c r="E128" s="42" t="s">
        <v>90</v>
      </c>
      <c r="F128" s="166">
        <v>21</v>
      </c>
      <c r="G128" s="42">
        <v>35</v>
      </c>
      <c r="H128" s="42">
        <v>49.1</v>
      </c>
      <c r="I128" s="166">
        <v>21</v>
      </c>
      <c r="J128" s="43" t="s">
        <v>90</v>
      </c>
      <c r="K128" s="43" t="s">
        <v>90</v>
      </c>
      <c r="L128" s="42">
        <v>9.4369999999999994</v>
      </c>
      <c r="M128" s="42">
        <v>9.4269999999999996</v>
      </c>
      <c r="N128" s="70">
        <v>9.5489999999999995</v>
      </c>
    </row>
    <row r="129" spans="1:14" x14ac:dyDescent="0.2">
      <c r="A129" s="44" t="s">
        <v>153</v>
      </c>
      <c r="B129" s="34" t="s">
        <v>150</v>
      </c>
      <c r="C129" s="164"/>
      <c r="D129" s="28" t="s">
        <v>90</v>
      </c>
      <c r="E129" s="28" t="s">
        <v>90</v>
      </c>
      <c r="F129" s="164"/>
      <c r="G129" s="28">
        <v>35</v>
      </c>
      <c r="H129" s="28">
        <v>49.1</v>
      </c>
      <c r="I129" s="164"/>
      <c r="J129" s="45" t="s">
        <v>90</v>
      </c>
      <c r="K129" s="45" t="s">
        <v>90</v>
      </c>
      <c r="L129" s="28">
        <v>0.08</v>
      </c>
      <c r="M129" s="28">
        <v>0.08</v>
      </c>
      <c r="N129" s="71">
        <v>0.08</v>
      </c>
    </row>
    <row r="130" spans="1:14" x14ac:dyDescent="0.2">
      <c r="A130" s="44" t="s">
        <v>153</v>
      </c>
      <c r="B130" s="34" t="s">
        <v>237</v>
      </c>
      <c r="C130" s="164"/>
      <c r="D130" s="28" t="s">
        <v>90</v>
      </c>
      <c r="E130" s="28" t="s">
        <v>90</v>
      </c>
      <c r="F130" s="164"/>
      <c r="G130" s="28">
        <v>35</v>
      </c>
      <c r="H130" s="28">
        <v>49.1</v>
      </c>
      <c r="I130" s="164"/>
      <c r="J130" s="45" t="s">
        <v>90</v>
      </c>
      <c r="K130" s="45" t="s">
        <v>90</v>
      </c>
      <c r="L130" s="28">
        <v>0.84699999999999998</v>
      </c>
      <c r="M130" s="28">
        <v>0.85799999999999998</v>
      </c>
      <c r="N130" s="71">
        <v>0.872</v>
      </c>
    </row>
    <row r="131" spans="1:14" x14ac:dyDescent="0.2">
      <c r="A131" s="44" t="s">
        <v>153</v>
      </c>
      <c r="B131" s="34" t="s">
        <v>238</v>
      </c>
      <c r="C131" s="164"/>
      <c r="D131" s="28" t="s">
        <v>90</v>
      </c>
      <c r="E131" s="28" t="s">
        <v>90</v>
      </c>
      <c r="F131" s="164"/>
      <c r="G131" s="28">
        <v>35</v>
      </c>
      <c r="H131" s="28">
        <v>49.1</v>
      </c>
      <c r="I131" s="164"/>
      <c r="J131" s="45" t="s">
        <v>90</v>
      </c>
      <c r="K131" s="45" t="s">
        <v>90</v>
      </c>
      <c r="L131" s="28">
        <v>1.232</v>
      </c>
      <c r="M131" s="28">
        <v>1.3460000000000001</v>
      </c>
      <c r="N131" s="71">
        <v>1.385</v>
      </c>
    </row>
    <row r="132" spans="1:14" x14ac:dyDescent="0.2">
      <c r="A132" s="44" t="s">
        <v>153</v>
      </c>
      <c r="B132" s="34" t="s">
        <v>140</v>
      </c>
      <c r="C132" s="164"/>
      <c r="D132" s="28" t="s">
        <v>90</v>
      </c>
      <c r="E132" s="28" t="s">
        <v>90</v>
      </c>
      <c r="F132" s="164"/>
      <c r="G132" s="28">
        <v>35</v>
      </c>
      <c r="H132" s="28">
        <v>49.1</v>
      </c>
      <c r="I132" s="164"/>
      <c r="J132" s="45">
        <v>115</v>
      </c>
      <c r="K132" s="45">
        <v>49.8</v>
      </c>
      <c r="L132" s="28">
        <v>0.45400000000000001</v>
      </c>
      <c r="M132" s="28">
        <v>0.70899999999999996</v>
      </c>
      <c r="N132" s="71">
        <v>0.63500000000000001</v>
      </c>
    </row>
    <row r="133" spans="1:14" ht="13.5" thickBot="1" x14ac:dyDescent="0.25">
      <c r="A133" s="46" t="s">
        <v>153</v>
      </c>
      <c r="B133" s="47" t="s">
        <v>151</v>
      </c>
      <c r="C133" s="165"/>
      <c r="D133" s="48" t="s">
        <v>90</v>
      </c>
      <c r="E133" s="48" t="s">
        <v>90</v>
      </c>
      <c r="F133" s="165"/>
      <c r="G133" s="48">
        <v>35</v>
      </c>
      <c r="H133" s="48">
        <v>49.1</v>
      </c>
      <c r="I133" s="165"/>
      <c r="J133" s="49">
        <v>85</v>
      </c>
      <c r="K133" s="49">
        <v>49.8</v>
      </c>
      <c r="L133" s="48">
        <v>0.76400000000000001</v>
      </c>
      <c r="M133" s="48">
        <v>1.615</v>
      </c>
      <c r="N133" s="50">
        <v>1.5680000000000001</v>
      </c>
    </row>
    <row r="134" spans="1:14" x14ac:dyDescent="0.2">
      <c r="A134" s="44" t="s">
        <v>153</v>
      </c>
      <c r="B134" s="34" t="s">
        <v>235</v>
      </c>
      <c r="C134" s="164">
        <v>22</v>
      </c>
      <c r="D134" s="28" t="s">
        <v>90</v>
      </c>
      <c r="E134" s="28" t="s">
        <v>90</v>
      </c>
      <c r="F134" s="164">
        <v>22</v>
      </c>
      <c r="G134" s="28">
        <v>40</v>
      </c>
      <c r="H134" s="28">
        <v>49.1</v>
      </c>
      <c r="I134" s="164">
        <v>22</v>
      </c>
      <c r="J134" s="45">
        <v>75</v>
      </c>
      <c r="K134" s="45">
        <v>49.8</v>
      </c>
      <c r="L134" s="28">
        <v>0.153</v>
      </c>
      <c r="M134" s="28">
        <v>0.217</v>
      </c>
      <c r="N134" s="71">
        <v>0.189</v>
      </c>
    </row>
    <row r="135" spans="1:14" x14ac:dyDescent="0.2">
      <c r="A135" s="56" t="s">
        <v>153</v>
      </c>
      <c r="B135" s="74" t="s">
        <v>236</v>
      </c>
      <c r="C135" s="164"/>
      <c r="D135" s="53" t="s">
        <v>90</v>
      </c>
      <c r="E135" s="53" t="s">
        <v>90</v>
      </c>
      <c r="F135" s="164"/>
      <c r="G135" s="53">
        <v>40</v>
      </c>
      <c r="H135" s="53">
        <v>49.1</v>
      </c>
      <c r="I135" s="164"/>
      <c r="J135" s="54" t="s">
        <v>90</v>
      </c>
      <c r="K135" s="54" t="s">
        <v>90</v>
      </c>
      <c r="L135" s="53">
        <v>4.242</v>
      </c>
      <c r="M135" s="53">
        <v>6.1289999999999996</v>
      </c>
      <c r="N135" s="75">
        <v>6.8159999999999998</v>
      </c>
    </row>
    <row r="136" spans="1:14" x14ac:dyDescent="0.2">
      <c r="A136" s="44" t="s">
        <v>153</v>
      </c>
      <c r="B136" s="34" t="s">
        <v>152</v>
      </c>
      <c r="C136" s="164"/>
      <c r="D136" s="28" t="s">
        <v>90</v>
      </c>
      <c r="E136" s="28" t="s">
        <v>90</v>
      </c>
      <c r="F136" s="164"/>
      <c r="G136" s="28">
        <v>40</v>
      </c>
      <c r="H136" s="28">
        <v>49.1</v>
      </c>
      <c r="I136" s="164"/>
      <c r="J136" s="45" t="s">
        <v>90</v>
      </c>
      <c r="K136" s="45" t="s">
        <v>90</v>
      </c>
      <c r="L136" s="28">
        <v>0.746</v>
      </c>
      <c r="M136" s="28">
        <v>0.89800000000000002</v>
      </c>
      <c r="N136" s="71">
        <v>0.997</v>
      </c>
    </row>
    <row r="137" spans="1:14" x14ac:dyDescent="0.2">
      <c r="A137" s="44" t="s">
        <v>153</v>
      </c>
      <c r="B137" s="34" t="s">
        <v>234</v>
      </c>
      <c r="C137" s="164"/>
      <c r="D137" s="28" t="s">
        <v>90</v>
      </c>
      <c r="E137" s="28" t="s">
        <v>90</v>
      </c>
      <c r="F137" s="164"/>
      <c r="G137" s="28">
        <v>40</v>
      </c>
      <c r="H137" s="28">
        <v>49.1</v>
      </c>
      <c r="I137" s="164"/>
      <c r="J137" s="45" t="s">
        <v>90</v>
      </c>
      <c r="K137" s="45" t="s">
        <v>90</v>
      </c>
      <c r="L137" s="28">
        <v>0.46700000000000003</v>
      </c>
      <c r="M137" s="28">
        <v>0.54100000000000004</v>
      </c>
      <c r="N137" s="71">
        <v>0.58899999999999997</v>
      </c>
    </row>
    <row r="138" spans="1:14" x14ac:dyDescent="0.2">
      <c r="A138" s="44" t="s">
        <v>153</v>
      </c>
      <c r="B138" s="34" t="s">
        <v>233</v>
      </c>
      <c r="C138" s="164"/>
      <c r="D138" s="28" t="s">
        <v>90</v>
      </c>
      <c r="E138" s="28" t="s">
        <v>90</v>
      </c>
      <c r="F138" s="164"/>
      <c r="G138" s="28">
        <v>40</v>
      </c>
      <c r="H138" s="28">
        <v>49.1</v>
      </c>
      <c r="I138" s="164"/>
      <c r="J138" s="45">
        <v>105</v>
      </c>
      <c r="K138" s="45">
        <v>49.8</v>
      </c>
      <c r="L138" s="28">
        <v>0.56499999999999995</v>
      </c>
      <c r="M138" s="28">
        <v>0.90900000000000003</v>
      </c>
      <c r="N138" s="71">
        <v>1.147</v>
      </c>
    </row>
    <row r="139" spans="1:14" ht="13.5" thickBot="1" x14ac:dyDescent="0.25">
      <c r="A139" s="46" t="s">
        <v>153</v>
      </c>
      <c r="B139" s="47" t="s">
        <v>232</v>
      </c>
      <c r="C139" s="165"/>
      <c r="D139" s="48" t="s">
        <v>90</v>
      </c>
      <c r="E139" s="48" t="s">
        <v>90</v>
      </c>
      <c r="F139" s="165"/>
      <c r="G139" s="48">
        <v>40</v>
      </c>
      <c r="H139" s="48">
        <v>49.1</v>
      </c>
      <c r="I139" s="165"/>
      <c r="J139" s="49" t="s">
        <v>90</v>
      </c>
      <c r="K139" s="49" t="s">
        <v>90</v>
      </c>
      <c r="L139" s="48">
        <v>0.23100000000000001</v>
      </c>
      <c r="M139" s="48">
        <v>0.77300000000000002</v>
      </c>
      <c r="N139" s="50">
        <v>0.51300000000000001</v>
      </c>
    </row>
  </sheetData>
  <mergeCells count="75">
    <mergeCell ref="C95:C97"/>
    <mergeCell ref="F95:F97"/>
    <mergeCell ref="I95:I97"/>
    <mergeCell ref="I88:I93"/>
    <mergeCell ref="I98:I100"/>
    <mergeCell ref="F88:F93"/>
    <mergeCell ref="F98:F100"/>
    <mergeCell ref="F101:F104"/>
    <mergeCell ref="F105:F112"/>
    <mergeCell ref="B3:B5"/>
    <mergeCell ref="A3:A5"/>
    <mergeCell ref="C85:C87"/>
    <mergeCell ref="C88:C93"/>
    <mergeCell ref="C98:C100"/>
    <mergeCell ref="C101:C104"/>
    <mergeCell ref="C105:C112"/>
    <mergeCell ref="F85:F87"/>
    <mergeCell ref="C49:C51"/>
    <mergeCell ref="C52:C60"/>
    <mergeCell ref="C61:C72"/>
    <mergeCell ref="C73:C81"/>
    <mergeCell ref="C82:C84"/>
    <mergeCell ref="C6:C26"/>
    <mergeCell ref="C27:C34"/>
    <mergeCell ref="C35:C36"/>
    <mergeCell ref="C37:C44"/>
    <mergeCell ref="C45:C48"/>
    <mergeCell ref="I3:K3"/>
    <mergeCell ref="I4:I5"/>
    <mergeCell ref="J4:K4"/>
    <mergeCell ref="F6:F26"/>
    <mergeCell ref="F27:F34"/>
    <mergeCell ref="F35:F36"/>
    <mergeCell ref="F37:F44"/>
    <mergeCell ref="F45:F48"/>
    <mergeCell ref="I6:I26"/>
    <mergeCell ref="I27:I34"/>
    <mergeCell ref="I35:I36"/>
    <mergeCell ref="I37:I44"/>
    <mergeCell ref="L3:N4"/>
    <mergeCell ref="C3:E3"/>
    <mergeCell ref="D4:E4"/>
    <mergeCell ref="C4:C5"/>
    <mergeCell ref="F3:H3"/>
    <mergeCell ref="F4:F5"/>
    <mergeCell ref="G4:H4"/>
    <mergeCell ref="C113:C120"/>
    <mergeCell ref="C121:C123"/>
    <mergeCell ref="C125:C127"/>
    <mergeCell ref="C134:C139"/>
    <mergeCell ref="C128:C133"/>
    <mergeCell ref="F49:F51"/>
    <mergeCell ref="F52:F60"/>
    <mergeCell ref="F61:F72"/>
    <mergeCell ref="F73:F81"/>
    <mergeCell ref="F82:F84"/>
    <mergeCell ref="F113:F120"/>
    <mergeCell ref="F121:F123"/>
    <mergeCell ref="F125:F127"/>
    <mergeCell ref="F134:F139"/>
    <mergeCell ref="F128:F133"/>
    <mergeCell ref="I134:I139"/>
    <mergeCell ref="I45:I48"/>
    <mergeCell ref="I49:I51"/>
    <mergeCell ref="I113:I120"/>
    <mergeCell ref="I121:I123"/>
    <mergeCell ref="I125:I127"/>
    <mergeCell ref="I101:I104"/>
    <mergeCell ref="I105:I112"/>
    <mergeCell ref="I52:I60"/>
    <mergeCell ref="I61:I72"/>
    <mergeCell ref="I73:I81"/>
    <mergeCell ref="I82:I84"/>
    <mergeCell ref="I85:I87"/>
    <mergeCell ref="I128:I13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E15"/>
  <sheetViews>
    <sheetView view="pageBreakPreview" zoomScaleNormal="100" zoomScaleSheetLayoutView="100" workbookViewId="0">
      <selection activeCell="CC6" sqref="CC6:DA6"/>
    </sheetView>
  </sheetViews>
  <sheetFormatPr defaultColWidth="0.85546875" defaultRowHeight="15.75" x14ac:dyDescent="0.25"/>
  <cols>
    <col min="1" max="25" width="0.85546875" style="1"/>
    <col min="26" max="50" width="1.7109375" style="1" customWidth="1"/>
    <col min="51" max="73" width="0.85546875" style="1"/>
    <col min="74" max="74" width="0.28515625" style="1" customWidth="1"/>
    <col min="75" max="80" width="0.85546875" style="1" hidden="1" customWidth="1"/>
    <col min="81" max="16384" width="0.85546875" style="1"/>
  </cols>
  <sheetData>
    <row r="1" spans="1:161" ht="3" customHeight="1" x14ac:dyDescent="0.25"/>
    <row r="2" spans="1:161" x14ac:dyDescent="0.25">
      <c r="A2" s="1" t="s">
        <v>86</v>
      </c>
    </row>
    <row r="3" spans="1:161" ht="3" customHeight="1" x14ac:dyDescent="0.25"/>
    <row r="4" spans="1:161" s="2" customFormat="1" ht="50.25" customHeight="1" x14ac:dyDescent="0.2">
      <c r="A4" s="197" t="s">
        <v>79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9"/>
      <c r="Z4" s="197" t="s">
        <v>80</v>
      </c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9"/>
      <c r="AY4" s="197" t="s">
        <v>82</v>
      </c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9"/>
      <c r="CC4" s="197" t="s">
        <v>81</v>
      </c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9"/>
      <c r="DB4" s="190" t="s">
        <v>210</v>
      </c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2" customFormat="1" ht="63" customHeight="1" x14ac:dyDescent="0.2">
      <c r="A5" s="200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2"/>
      <c r="Z5" s="200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2"/>
      <c r="AY5" s="200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2"/>
      <c r="CC5" s="200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1"/>
      <c r="CS5" s="201"/>
      <c r="CT5" s="201"/>
      <c r="CU5" s="201"/>
      <c r="CV5" s="201"/>
      <c r="CW5" s="201"/>
      <c r="CX5" s="201"/>
      <c r="CY5" s="201"/>
      <c r="CZ5" s="201"/>
      <c r="DA5" s="202"/>
      <c r="DB5" s="190" t="s">
        <v>88</v>
      </c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 t="s">
        <v>89</v>
      </c>
      <c r="DQ5" s="190"/>
      <c r="DR5" s="190"/>
      <c r="DS5" s="190"/>
      <c r="DT5" s="190"/>
      <c r="DU5" s="190"/>
      <c r="DV5" s="190"/>
      <c r="DW5" s="190"/>
      <c r="DX5" s="190"/>
      <c r="DY5" s="190"/>
      <c r="DZ5" s="190"/>
      <c r="EA5" s="190"/>
      <c r="EB5" s="190"/>
      <c r="EC5" s="190"/>
      <c r="ED5" s="190" t="s">
        <v>268</v>
      </c>
      <c r="EE5" s="190"/>
      <c r="EF5" s="190"/>
      <c r="EG5" s="190"/>
      <c r="EH5" s="190"/>
      <c r="EI5" s="190"/>
      <c r="EJ5" s="190"/>
      <c r="EK5" s="190"/>
      <c r="EL5" s="190"/>
      <c r="EM5" s="190"/>
      <c r="EN5" s="190"/>
      <c r="EO5" s="190"/>
      <c r="EP5" s="190"/>
      <c r="EQ5" s="190"/>
      <c r="ER5" s="190" t="s">
        <v>211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ht="30" customHeight="1" x14ac:dyDescent="0.25">
      <c r="A6" s="177" t="s">
        <v>101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9"/>
      <c r="Z6" s="191" t="s">
        <v>204</v>
      </c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0" t="s">
        <v>100</v>
      </c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1"/>
      <c r="CD6" s="191"/>
      <c r="CE6" s="191"/>
      <c r="CF6" s="191"/>
      <c r="CG6" s="191"/>
      <c r="CH6" s="191"/>
      <c r="CI6" s="191"/>
      <c r="CJ6" s="191"/>
      <c r="CK6" s="191"/>
      <c r="CL6" s="191"/>
      <c r="CM6" s="191"/>
      <c r="CN6" s="191"/>
      <c r="CO6" s="191"/>
      <c r="CP6" s="191"/>
      <c r="CQ6" s="191"/>
      <c r="CR6" s="191"/>
      <c r="CS6" s="191"/>
      <c r="CT6" s="191"/>
      <c r="CU6" s="191"/>
      <c r="CV6" s="191"/>
      <c r="CW6" s="191"/>
      <c r="CX6" s="191"/>
      <c r="CY6" s="191"/>
      <c r="CZ6" s="191"/>
      <c r="DA6" s="191"/>
      <c r="DB6" s="186">
        <v>2.7650000000000001</v>
      </c>
      <c r="DC6" s="186"/>
      <c r="DD6" s="186"/>
      <c r="DE6" s="186"/>
      <c r="DF6" s="186"/>
      <c r="DG6" s="186"/>
      <c r="DH6" s="186"/>
      <c r="DI6" s="186"/>
      <c r="DJ6" s="186"/>
      <c r="DK6" s="186"/>
      <c r="DL6" s="186"/>
      <c r="DM6" s="186"/>
      <c r="DN6" s="186"/>
      <c r="DO6" s="186"/>
      <c r="DP6" s="186">
        <v>3.6829999999999998</v>
      </c>
      <c r="DQ6" s="186"/>
      <c r="DR6" s="186"/>
      <c r="DS6" s="186"/>
      <c r="DT6" s="186"/>
      <c r="DU6" s="186"/>
      <c r="DV6" s="186"/>
      <c r="DW6" s="186"/>
      <c r="DX6" s="186"/>
      <c r="DY6" s="186"/>
      <c r="DZ6" s="186"/>
      <c r="EA6" s="186"/>
      <c r="EB6" s="186"/>
      <c r="EC6" s="186"/>
      <c r="ED6" s="186">
        <v>3.8380000000000001</v>
      </c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</row>
    <row r="7" spans="1:161" ht="31.5" customHeight="1" x14ac:dyDescent="0.25">
      <c r="A7" s="187" t="s">
        <v>102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9"/>
      <c r="Z7" s="191" t="s">
        <v>205</v>
      </c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0" t="s">
        <v>100</v>
      </c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1"/>
      <c r="CD7" s="191"/>
      <c r="CE7" s="191"/>
      <c r="CF7" s="191"/>
      <c r="CG7" s="191"/>
      <c r="CH7" s="191"/>
      <c r="CI7" s="191"/>
      <c r="CJ7" s="191"/>
      <c r="CK7" s="191"/>
      <c r="CL7" s="191"/>
      <c r="CM7" s="191"/>
      <c r="CN7" s="191"/>
      <c r="CO7" s="191"/>
      <c r="CP7" s="191"/>
      <c r="CQ7" s="191"/>
      <c r="CR7" s="191"/>
      <c r="CS7" s="191"/>
      <c r="CT7" s="191"/>
      <c r="CU7" s="191"/>
      <c r="CV7" s="191"/>
      <c r="CW7" s="191"/>
      <c r="CX7" s="191"/>
      <c r="CY7" s="191"/>
      <c r="CZ7" s="191"/>
      <c r="DA7" s="191"/>
      <c r="DB7" s="180">
        <v>4.9450000000000003</v>
      </c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2"/>
      <c r="DP7" s="180">
        <v>5.6660000000000004</v>
      </c>
      <c r="DQ7" s="181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2"/>
      <c r="ED7" s="180">
        <v>6.117</v>
      </c>
      <c r="EE7" s="181"/>
      <c r="EF7" s="181"/>
      <c r="EG7" s="181"/>
      <c r="EH7" s="181"/>
      <c r="EI7" s="181"/>
      <c r="EJ7" s="181"/>
      <c r="EK7" s="181"/>
      <c r="EL7" s="181"/>
      <c r="EM7" s="181"/>
      <c r="EN7" s="181"/>
      <c r="EO7" s="181"/>
      <c r="EP7" s="181"/>
      <c r="EQ7" s="182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</row>
    <row r="8" spans="1:161" ht="42" customHeight="1" x14ac:dyDescent="0.25">
      <c r="A8" s="187" t="s">
        <v>103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9"/>
      <c r="Z8" s="191" t="s">
        <v>206</v>
      </c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0" t="s">
        <v>100</v>
      </c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1"/>
      <c r="CD8" s="191"/>
      <c r="CE8" s="191"/>
      <c r="CF8" s="191"/>
      <c r="CG8" s="191"/>
      <c r="CH8" s="191"/>
      <c r="CI8" s="191"/>
      <c r="CJ8" s="191"/>
      <c r="CK8" s="191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191"/>
      <c r="DA8" s="191"/>
      <c r="DB8" s="186">
        <v>6.5510000000000002</v>
      </c>
      <c r="DC8" s="186"/>
      <c r="DD8" s="186"/>
      <c r="DE8" s="186"/>
      <c r="DF8" s="186"/>
      <c r="DG8" s="186"/>
      <c r="DH8" s="186"/>
      <c r="DI8" s="186"/>
      <c r="DJ8" s="186"/>
      <c r="DK8" s="186"/>
      <c r="DL8" s="186"/>
      <c r="DM8" s="186"/>
      <c r="DN8" s="186"/>
      <c r="DO8" s="186"/>
      <c r="DP8" s="186">
        <v>7.4180000000000001</v>
      </c>
      <c r="DQ8" s="186"/>
      <c r="DR8" s="186"/>
      <c r="DS8" s="186"/>
      <c r="DT8" s="186"/>
      <c r="DU8" s="186"/>
      <c r="DV8" s="186"/>
      <c r="DW8" s="186"/>
      <c r="DX8" s="186"/>
      <c r="DY8" s="186"/>
      <c r="DZ8" s="186"/>
      <c r="EA8" s="186"/>
      <c r="EB8" s="186"/>
      <c r="EC8" s="186"/>
      <c r="ED8" s="186">
        <v>7.1180000000000003</v>
      </c>
      <c r="EE8" s="186"/>
      <c r="EF8" s="186"/>
      <c r="EG8" s="186"/>
      <c r="EH8" s="186"/>
      <c r="EI8" s="186"/>
      <c r="EJ8" s="186"/>
      <c r="EK8" s="186"/>
      <c r="EL8" s="186"/>
      <c r="EM8" s="186"/>
      <c r="EN8" s="186"/>
      <c r="EO8" s="186"/>
      <c r="EP8" s="186"/>
      <c r="EQ8" s="186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</row>
    <row r="9" spans="1:161" ht="36" customHeight="1" x14ac:dyDescent="0.25">
      <c r="A9" s="187" t="s">
        <v>104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9"/>
      <c r="Z9" s="191" t="s">
        <v>207</v>
      </c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0" t="s">
        <v>100</v>
      </c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1"/>
      <c r="CD9" s="191"/>
      <c r="CE9" s="191"/>
      <c r="CF9" s="191"/>
      <c r="CG9" s="191"/>
      <c r="CH9" s="191"/>
      <c r="CI9" s="191"/>
      <c r="CJ9" s="191"/>
      <c r="CK9" s="191"/>
      <c r="CL9" s="191"/>
      <c r="CM9" s="191"/>
      <c r="CN9" s="191"/>
      <c r="CO9" s="191"/>
      <c r="CP9" s="191"/>
      <c r="CQ9" s="191"/>
      <c r="CR9" s="191"/>
      <c r="CS9" s="191"/>
      <c r="CT9" s="191"/>
      <c r="CU9" s="191"/>
      <c r="CV9" s="191"/>
      <c r="CW9" s="191"/>
      <c r="CX9" s="191"/>
      <c r="CY9" s="191"/>
      <c r="CZ9" s="191"/>
      <c r="DA9" s="191"/>
      <c r="DB9" s="186">
        <v>16.039000000000001</v>
      </c>
      <c r="DC9" s="186"/>
      <c r="DD9" s="186"/>
      <c r="DE9" s="186"/>
      <c r="DF9" s="186"/>
      <c r="DG9" s="186"/>
      <c r="DH9" s="186"/>
      <c r="DI9" s="186"/>
      <c r="DJ9" s="186"/>
      <c r="DK9" s="186"/>
      <c r="DL9" s="186"/>
      <c r="DM9" s="186"/>
      <c r="DN9" s="186"/>
      <c r="DO9" s="186"/>
      <c r="DP9" s="186">
        <v>19.120999999999999</v>
      </c>
      <c r="DQ9" s="186"/>
      <c r="DR9" s="186"/>
      <c r="DS9" s="186"/>
      <c r="DT9" s="186"/>
      <c r="DU9" s="186"/>
      <c r="DV9" s="186"/>
      <c r="DW9" s="186"/>
      <c r="DX9" s="186"/>
      <c r="DY9" s="186"/>
      <c r="DZ9" s="186"/>
      <c r="EA9" s="186"/>
      <c r="EB9" s="186"/>
      <c r="EC9" s="186"/>
      <c r="ED9" s="186">
        <v>19.937999999999999</v>
      </c>
      <c r="EE9" s="186"/>
      <c r="EF9" s="186"/>
      <c r="EG9" s="186"/>
      <c r="EH9" s="186"/>
      <c r="EI9" s="186"/>
      <c r="EJ9" s="186"/>
      <c r="EK9" s="186"/>
      <c r="EL9" s="186"/>
      <c r="EM9" s="186"/>
      <c r="EN9" s="186"/>
      <c r="EO9" s="186"/>
      <c r="EP9" s="186"/>
      <c r="EQ9" s="186"/>
      <c r="ER9" s="195"/>
      <c r="ES9" s="195"/>
      <c r="ET9" s="195"/>
      <c r="EU9" s="195"/>
      <c r="EV9" s="195"/>
      <c r="EW9" s="195"/>
      <c r="EX9" s="195"/>
      <c r="EY9" s="195"/>
      <c r="EZ9" s="195"/>
      <c r="FA9" s="195"/>
      <c r="FB9" s="195"/>
      <c r="FC9" s="195"/>
      <c r="FD9" s="195"/>
      <c r="FE9" s="195"/>
    </row>
    <row r="10" spans="1:161" ht="36" customHeight="1" x14ac:dyDescent="0.25">
      <c r="A10" s="187" t="s">
        <v>142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9"/>
      <c r="Z10" s="177" t="s">
        <v>208</v>
      </c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9"/>
      <c r="AY10" s="192" t="s">
        <v>100</v>
      </c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4"/>
      <c r="CC10" s="177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9"/>
      <c r="DB10" s="180">
        <v>5.3659999999999997</v>
      </c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81"/>
      <c r="DN10" s="181"/>
      <c r="DO10" s="182"/>
      <c r="DP10" s="180">
        <v>7.5510000000000002</v>
      </c>
      <c r="DQ10" s="181"/>
      <c r="DR10" s="181"/>
      <c r="DS10" s="181"/>
      <c r="DT10" s="181"/>
      <c r="DU10" s="181"/>
      <c r="DV10" s="181"/>
      <c r="DW10" s="181"/>
      <c r="DX10" s="181"/>
      <c r="DY10" s="181"/>
      <c r="DZ10" s="181"/>
      <c r="EA10" s="181"/>
      <c r="EB10" s="181"/>
      <c r="EC10" s="182"/>
      <c r="ED10" s="180">
        <v>8.016</v>
      </c>
      <c r="EE10" s="181"/>
      <c r="EF10" s="181"/>
      <c r="EG10" s="181"/>
      <c r="EH10" s="181"/>
      <c r="EI10" s="181"/>
      <c r="EJ10" s="181"/>
      <c r="EK10" s="181"/>
      <c r="EL10" s="181"/>
      <c r="EM10" s="181"/>
      <c r="EN10" s="181"/>
      <c r="EO10" s="181"/>
      <c r="EP10" s="181"/>
      <c r="EQ10" s="182"/>
      <c r="ER10" s="183"/>
      <c r="ES10" s="184"/>
      <c r="ET10" s="184"/>
      <c r="EU10" s="184"/>
      <c r="EV10" s="184"/>
      <c r="EW10" s="184"/>
      <c r="EX10" s="184"/>
      <c r="EY10" s="184"/>
      <c r="EZ10" s="184"/>
      <c r="FA10" s="184"/>
      <c r="FB10" s="184"/>
      <c r="FC10" s="184"/>
      <c r="FD10" s="184"/>
      <c r="FE10" s="185"/>
    </row>
    <row r="11" spans="1:161" ht="39" customHeight="1" x14ac:dyDescent="0.25">
      <c r="A11" s="187" t="s">
        <v>141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9"/>
      <c r="Z11" s="177" t="s">
        <v>209</v>
      </c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9"/>
      <c r="AY11" s="192" t="s">
        <v>100</v>
      </c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4"/>
      <c r="CC11" s="177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9"/>
      <c r="DB11" s="180">
        <v>1.7330000000000001</v>
      </c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2"/>
      <c r="DP11" s="180">
        <v>3.3210000000000002</v>
      </c>
      <c r="DQ11" s="181"/>
      <c r="DR11" s="181"/>
      <c r="DS11" s="181"/>
      <c r="DT11" s="181"/>
      <c r="DU11" s="181"/>
      <c r="DV11" s="181"/>
      <c r="DW11" s="181"/>
      <c r="DX11" s="181"/>
      <c r="DY11" s="181"/>
      <c r="DZ11" s="181"/>
      <c r="EA11" s="181"/>
      <c r="EB11" s="181"/>
      <c r="EC11" s="182"/>
      <c r="ED11" s="180">
        <v>3.0939999999999999</v>
      </c>
      <c r="EE11" s="181"/>
      <c r="EF11" s="181"/>
      <c r="EG11" s="181"/>
      <c r="EH11" s="181"/>
      <c r="EI11" s="181"/>
      <c r="EJ11" s="181"/>
      <c r="EK11" s="181"/>
      <c r="EL11" s="181"/>
      <c r="EM11" s="181"/>
      <c r="EN11" s="181"/>
      <c r="EO11" s="181"/>
      <c r="EP11" s="181"/>
      <c r="EQ11" s="182"/>
      <c r="ER11" s="183"/>
      <c r="ES11" s="184"/>
      <c r="ET11" s="184"/>
      <c r="EU11" s="184"/>
      <c r="EV11" s="184"/>
      <c r="EW11" s="184"/>
      <c r="EX11" s="184"/>
      <c r="EY11" s="184"/>
      <c r="EZ11" s="184"/>
      <c r="FA11" s="184"/>
      <c r="FB11" s="184"/>
      <c r="FC11" s="184"/>
      <c r="FD11" s="184"/>
      <c r="FE11" s="185"/>
    </row>
    <row r="12" spans="1:161" ht="30" customHeight="1" x14ac:dyDescent="0.25">
      <c r="A12" s="29"/>
      <c r="B12" s="178" t="s">
        <v>78</v>
      </c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9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1"/>
      <c r="BX12" s="191"/>
      <c r="BY12" s="191"/>
      <c r="BZ12" s="191"/>
      <c r="CA12" s="191"/>
      <c r="CB12" s="191"/>
      <c r="CC12" s="191"/>
      <c r="CD12" s="191"/>
      <c r="CE12" s="191"/>
      <c r="CF12" s="191"/>
      <c r="CG12" s="191"/>
      <c r="CH12" s="191"/>
      <c r="CI12" s="191"/>
      <c r="CJ12" s="191"/>
      <c r="CK12" s="191"/>
      <c r="CL12" s="191"/>
      <c r="CM12" s="191"/>
      <c r="CN12" s="191"/>
      <c r="CO12" s="191"/>
      <c r="CP12" s="191"/>
      <c r="CQ12" s="191"/>
      <c r="CR12" s="191"/>
      <c r="CS12" s="191"/>
      <c r="CT12" s="191"/>
      <c r="CU12" s="191"/>
      <c r="CV12" s="191"/>
      <c r="CW12" s="191"/>
      <c r="CX12" s="191"/>
      <c r="CY12" s="191"/>
      <c r="CZ12" s="191"/>
      <c r="DA12" s="191"/>
      <c r="DB12" s="186">
        <f>SUM(DB6:DO11)</f>
        <v>37.399000000000001</v>
      </c>
      <c r="DC12" s="186"/>
      <c r="DD12" s="186"/>
      <c r="DE12" s="186"/>
      <c r="DF12" s="186"/>
      <c r="DG12" s="186"/>
      <c r="DH12" s="186"/>
      <c r="DI12" s="186"/>
      <c r="DJ12" s="186"/>
      <c r="DK12" s="186"/>
      <c r="DL12" s="186"/>
      <c r="DM12" s="186"/>
      <c r="DN12" s="186"/>
      <c r="DO12" s="186"/>
      <c r="DP12" s="186">
        <f>SUM(DP6:EC11)</f>
        <v>46.76</v>
      </c>
      <c r="DQ12" s="186"/>
      <c r="DR12" s="186"/>
      <c r="DS12" s="186"/>
      <c r="DT12" s="186"/>
      <c r="DU12" s="186"/>
      <c r="DV12" s="186"/>
      <c r="DW12" s="186"/>
      <c r="DX12" s="186"/>
      <c r="DY12" s="186"/>
      <c r="DZ12" s="186"/>
      <c r="EA12" s="186"/>
      <c r="EB12" s="186"/>
      <c r="EC12" s="186"/>
      <c r="ED12" s="186">
        <f>SUM(ED6:EQ11)</f>
        <v>48.120999999999995</v>
      </c>
      <c r="EE12" s="186"/>
      <c r="EF12" s="186"/>
      <c r="EG12" s="186"/>
      <c r="EH12" s="186"/>
      <c r="EI12" s="186"/>
      <c r="EJ12" s="186"/>
      <c r="EK12" s="186"/>
      <c r="EL12" s="186"/>
      <c r="EM12" s="186"/>
      <c r="EN12" s="186"/>
      <c r="EO12" s="186"/>
      <c r="EP12" s="186"/>
      <c r="EQ12" s="186"/>
      <c r="ER12" s="195"/>
      <c r="ES12" s="195"/>
      <c r="ET12" s="195"/>
      <c r="EU12" s="195"/>
      <c r="EV12" s="195"/>
      <c r="EW12" s="195"/>
      <c r="EX12" s="195"/>
      <c r="EY12" s="195"/>
      <c r="EZ12" s="195"/>
      <c r="FA12" s="195"/>
      <c r="FB12" s="195"/>
      <c r="FC12" s="195"/>
      <c r="FD12" s="195"/>
      <c r="FE12" s="195"/>
    </row>
    <row r="13" spans="1:161" ht="6" customHeight="1" x14ac:dyDescent="0.25"/>
    <row r="14" spans="1:161" s="26" customFormat="1" ht="27.75" customHeight="1" x14ac:dyDescent="0.2">
      <c r="A14" s="196" t="s">
        <v>77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/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/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/>
    </row>
    <row r="15" spans="1:161" ht="3" customHeight="1" x14ac:dyDescent="0.25"/>
  </sheetData>
  <mergeCells count="66">
    <mergeCell ref="A14:FE14"/>
    <mergeCell ref="DP6:EC6"/>
    <mergeCell ref="ED5:EQ5"/>
    <mergeCell ref="ED6:EQ6"/>
    <mergeCell ref="ER12:FE12"/>
    <mergeCell ref="DB6:DO6"/>
    <mergeCell ref="CC12:DA12"/>
    <mergeCell ref="DB12:DO12"/>
    <mergeCell ref="A4:Y5"/>
    <mergeCell ref="CC4:DA5"/>
    <mergeCell ref="Z4:AX5"/>
    <mergeCell ref="Z6:AX6"/>
    <mergeCell ref="AY6:CB6"/>
    <mergeCell ref="AY4:CB5"/>
    <mergeCell ref="CC6:DA6"/>
    <mergeCell ref="ER7:FE7"/>
    <mergeCell ref="DB4:FE4"/>
    <mergeCell ref="DP5:EC5"/>
    <mergeCell ref="ER5:FE5"/>
    <mergeCell ref="ER6:FE6"/>
    <mergeCell ref="DB5:DO5"/>
    <mergeCell ref="ED8:EQ8"/>
    <mergeCell ref="ER8:FE8"/>
    <mergeCell ref="Z7:AX7"/>
    <mergeCell ref="AY7:CB7"/>
    <mergeCell ref="CC7:DA7"/>
    <mergeCell ref="DB7:DO7"/>
    <mergeCell ref="DP7:EC7"/>
    <mergeCell ref="Z8:AX8"/>
    <mergeCell ref="AY8:CB8"/>
    <mergeCell ref="CC8:DA8"/>
    <mergeCell ref="DB8:DO8"/>
    <mergeCell ref="DP8:EC8"/>
    <mergeCell ref="ED9:EQ9"/>
    <mergeCell ref="ER9:FE9"/>
    <mergeCell ref="Z9:AX9"/>
    <mergeCell ref="AY9:CB9"/>
    <mergeCell ref="CC9:DA9"/>
    <mergeCell ref="DB9:DO9"/>
    <mergeCell ref="DP9:EC9"/>
    <mergeCell ref="ED12:EQ12"/>
    <mergeCell ref="A6:Y6"/>
    <mergeCell ref="A7:Y7"/>
    <mergeCell ref="A8:Y8"/>
    <mergeCell ref="A9:Y9"/>
    <mergeCell ref="A11:Y11"/>
    <mergeCell ref="DP12:EC12"/>
    <mergeCell ref="ED7:EQ7"/>
    <mergeCell ref="B12:Y12"/>
    <mergeCell ref="Z12:AX12"/>
    <mergeCell ref="AY12:CB12"/>
    <mergeCell ref="AY11:CB11"/>
    <mergeCell ref="Z11:AX11"/>
    <mergeCell ref="A10:Y10"/>
    <mergeCell ref="Z10:AX10"/>
    <mergeCell ref="AY10:CB10"/>
    <mergeCell ref="ER11:FE11"/>
    <mergeCell ref="ED11:EQ11"/>
    <mergeCell ref="DP11:EC11"/>
    <mergeCell ref="DB11:DO11"/>
    <mergeCell ref="CC11:DA11"/>
    <mergeCell ref="CC10:DA10"/>
    <mergeCell ref="DB10:DO10"/>
    <mergeCell ref="DP10:EC10"/>
    <mergeCell ref="ED10:EQ10"/>
    <mergeCell ref="ER10:FE10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E6"/>
  <sheetViews>
    <sheetView view="pageBreakPreview" zoomScale="85" zoomScaleNormal="100" zoomScaleSheetLayoutView="85" workbookViewId="0">
      <selection activeCell="B5" sqref="B5:U5"/>
    </sheetView>
  </sheetViews>
  <sheetFormatPr defaultColWidth="0.85546875" defaultRowHeight="15.75" x14ac:dyDescent="0.25"/>
  <cols>
    <col min="1" max="16384" width="0.85546875" style="1"/>
  </cols>
  <sheetData>
    <row r="1" spans="1:161" ht="3" customHeight="1" x14ac:dyDescent="0.25"/>
    <row r="2" spans="1:161" x14ac:dyDescent="0.25">
      <c r="A2" s="1" t="s">
        <v>87</v>
      </c>
    </row>
    <row r="3" spans="1:161" ht="3" customHeight="1" x14ac:dyDescent="0.25"/>
    <row r="4" spans="1:161" s="2" customFormat="1" ht="33" customHeight="1" x14ac:dyDescent="0.2">
      <c r="A4" s="203" t="s">
        <v>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 t="s">
        <v>1</v>
      </c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 t="s">
        <v>2</v>
      </c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 t="s">
        <v>3</v>
      </c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 t="s">
        <v>4</v>
      </c>
      <c r="CT4" s="203"/>
      <c r="CU4" s="203"/>
      <c r="CV4" s="203"/>
      <c r="CW4" s="203"/>
      <c r="CX4" s="203"/>
      <c r="CY4" s="203"/>
      <c r="CZ4" s="203"/>
      <c r="DA4" s="203"/>
      <c r="DB4" s="203"/>
      <c r="DC4" s="203"/>
      <c r="DD4" s="203"/>
      <c r="DE4" s="203"/>
      <c r="DF4" s="203"/>
      <c r="DG4" s="203"/>
      <c r="DH4" s="203"/>
      <c r="DI4" s="203"/>
      <c r="DJ4" s="203"/>
      <c r="DK4" s="203"/>
      <c r="DL4" s="203"/>
      <c r="DM4" s="203"/>
      <c r="DN4" s="203"/>
      <c r="DO4" s="203"/>
      <c r="DP4" s="203"/>
      <c r="DQ4" s="203"/>
      <c r="DR4" s="203"/>
      <c r="DS4" s="203"/>
      <c r="DT4" s="203"/>
      <c r="DU4" s="203"/>
      <c r="DV4" s="203"/>
      <c r="DW4" s="203"/>
      <c r="DX4" s="203"/>
      <c r="DY4" s="203" t="s">
        <v>5</v>
      </c>
      <c r="DZ4" s="203"/>
      <c r="EA4" s="203"/>
      <c r="EB4" s="203"/>
      <c r="EC4" s="203"/>
      <c r="ED4" s="203"/>
      <c r="EE4" s="203"/>
      <c r="EF4" s="203"/>
      <c r="EG4" s="203"/>
      <c r="EH4" s="203"/>
      <c r="EI4" s="203"/>
      <c r="EJ4" s="203"/>
      <c r="EK4" s="203"/>
      <c r="EL4" s="203"/>
      <c r="EM4" s="203"/>
      <c r="EN4" s="203"/>
      <c r="EO4" s="203"/>
      <c r="EP4" s="203"/>
      <c r="EQ4" s="203"/>
      <c r="ER4" s="203"/>
      <c r="ES4" s="203"/>
      <c r="ET4" s="203"/>
      <c r="EU4" s="203"/>
      <c r="EV4" s="203"/>
      <c r="EW4" s="203"/>
      <c r="EX4" s="203"/>
      <c r="EY4" s="203"/>
      <c r="EZ4" s="203"/>
      <c r="FA4" s="203"/>
      <c r="FB4" s="203"/>
      <c r="FC4" s="203"/>
      <c r="FD4" s="203"/>
      <c r="FE4" s="203"/>
    </row>
    <row r="5" spans="1:161" s="3" customFormat="1" ht="47.25" customHeight="1" x14ac:dyDescent="0.2">
      <c r="A5" s="4"/>
      <c r="B5" s="205" t="s">
        <v>6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6"/>
      <c r="V5" s="203">
        <v>211</v>
      </c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4" t="s">
        <v>145</v>
      </c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 t="s">
        <v>146</v>
      </c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  <c r="CI5" s="204"/>
      <c r="CJ5" s="204"/>
      <c r="CK5" s="204"/>
      <c r="CL5" s="204"/>
      <c r="CM5" s="204"/>
      <c r="CN5" s="204"/>
      <c r="CO5" s="204"/>
      <c r="CP5" s="204"/>
      <c r="CQ5" s="204"/>
      <c r="CR5" s="204"/>
      <c r="CS5" s="209" t="s">
        <v>92</v>
      </c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S5" s="208"/>
      <c r="DT5" s="208"/>
      <c r="DU5" s="208"/>
      <c r="DV5" s="208"/>
      <c r="DW5" s="208"/>
      <c r="DX5" s="208"/>
      <c r="DY5" s="207" t="s">
        <v>93</v>
      </c>
      <c r="DZ5" s="208"/>
      <c r="EA5" s="208"/>
      <c r="EB5" s="208"/>
      <c r="EC5" s="208"/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8"/>
    </row>
    <row r="6" spans="1:161" s="3" customFormat="1" ht="48.75" customHeight="1" x14ac:dyDescent="0.2">
      <c r="A6" s="4"/>
      <c r="B6" s="205" t="s">
        <v>7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6"/>
      <c r="V6" s="203">
        <v>212</v>
      </c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4" t="s">
        <v>155</v>
      </c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 t="s">
        <v>156</v>
      </c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4"/>
      <c r="CA6" s="204"/>
      <c r="CB6" s="204"/>
      <c r="CC6" s="204"/>
      <c r="CD6" s="204"/>
      <c r="CE6" s="204"/>
      <c r="CF6" s="204"/>
      <c r="CG6" s="204"/>
      <c r="CH6" s="204"/>
      <c r="CI6" s="204"/>
      <c r="CJ6" s="204"/>
      <c r="CK6" s="204"/>
      <c r="CL6" s="204"/>
      <c r="CM6" s="204"/>
      <c r="CN6" s="204"/>
      <c r="CO6" s="204"/>
      <c r="CP6" s="204"/>
      <c r="CQ6" s="204"/>
      <c r="CR6" s="204"/>
      <c r="CS6" s="208" t="s">
        <v>157</v>
      </c>
      <c r="CT6" s="208"/>
      <c r="CU6" s="208"/>
      <c r="CV6" s="208"/>
      <c r="CW6" s="208"/>
      <c r="CX6" s="208"/>
      <c r="CY6" s="208"/>
      <c r="CZ6" s="208"/>
      <c r="DA6" s="208"/>
      <c r="DB6" s="208"/>
      <c r="DC6" s="208"/>
      <c r="DD6" s="208"/>
      <c r="DE6" s="208"/>
      <c r="DF6" s="208"/>
      <c r="DG6" s="208"/>
      <c r="DH6" s="208"/>
      <c r="DI6" s="208"/>
      <c r="DJ6" s="208"/>
      <c r="DK6" s="208"/>
      <c r="DL6" s="208"/>
      <c r="DM6" s="208"/>
      <c r="DN6" s="208"/>
      <c r="DO6" s="208"/>
      <c r="DP6" s="208"/>
      <c r="DQ6" s="208"/>
      <c r="DR6" s="208"/>
      <c r="DS6" s="208"/>
      <c r="DT6" s="208"/>
      <c r="DU6" s="208"/>
      <c r="DV6" s="208"/>
      <c r="DW6" s="208"/>
      <c r="DX6" s="208"/>
      <c r="DY6" s="207" t="s">
        <v>158</v>
      </c>
      <c r="DZ6" s="208"/>
      <c r="EA6" s="208"/>
      <c r="EB6" s="208"/>
      <c r="EC6" s="208"/>
      <c r="ED6" s="208"/>
      <c r="EE6" s="208"/>
      <c r="EF6" s="208"/>
      <c r="EG6" s="208"/>
      <c r="EH6" s="208"/>
      <c r="EI6" s="208"/>
      <c r="EJ6" s="208"/>
      <c r="EK6" s="208"/>
      <c r="EL6" s="208"/>
      <c r="EM6" s="208"/>
      <c r="EN6" s="208"/>
      <c r="EO6" s="208"/>
      <c r="EP6" s="208"/>
      <c r="EQ6" s="208"/>
      <c r="ER6" s="208"/>
      <c r="ES6" s="208"/>
      <c r="ET6" s="208"/>
      <c r="EU6" s="208"/>
      <c r="EV6" s="208"/>
      <c r="EW6" s="208"/>
      <c r="EX6" s="208"/>
      <c r="EY6" s="208"/>
      <c r="EZ6" s="208"/>
      <c r="FA6" s="208"/>
      <c r="FB6" s="208"/>
      <c r="FC6" s="208"/>
      <c r="FD6" s="208"/>
      <c r="FE6" s="208"/>
    </row>
  </sheetData>
  <mergeCells count="18">
    <mergeCell ref="DY4:FE4"/>
    <mergeCell ref="DY5:FE5"/>
    <mergeCell ref="DY6:FE6"/>
    <mergeCell ref="BM5:CR5"/>
    <mergeCell ref="CS5:DX5"/>
    <mergeCell ref="BM4:CR4"/>
    <mergeCell ref="CS4:DX4"/>
    <mergeCell ref="BM6:CR6"/>
    <mergeCell ref="CS6:DX6"/>
    <mergeCell ref="AG4:BL4"/>
    <mergeCell ref="AG5:BL5"/>
    <mergeCell ref="V6:AF6"/>
    <mergeCell ref="B6:U6"/>
    <mergeCell ref="V4:AF4"/>
    <mergeCell ref="V5:AF5"/>
    <mergeCell ref="A4:U4"/>
    <mergeCell ref="B5:U5"/>
    <mergeCell ref="AG6:BL6"/>
  </mergeCells>
  <hyperlinks>
    <hyperlink ref="DY5" r:id="rId1"/>
    <hyperlink ref="DY6" r:id="rId2"/>
  </hyperlinks>
  <pageMargins left="0.59055118110236227" right="0.51181102362204722" top="0.78740157480314965" bottom="0.39370078740157483" header="0.19685039370078741" footer="0.19685039370078741"/>
  <pageSetup paperSize="9" orientation="landscape" r:id="rId3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стр.1</vt:lpstr>
      <vt:lpstr>стр.2</vt:lpstr>
      <vt:lpstr>стр.3_4</vt:lpstr>
      <vt:lpstr>стр.5</vt:lpstr>
      <vt:lpstr>стр.6</vt:lpstr>
      <vt:lpstr>стр.7</vt:lpstr>
      <vt:lpstr>стр.2!Заголовки_для_печати</vt:lpstr>
      <vt:lpstr>стр.1!Область_печати</vt:lpstr>
      <vt:lpstr>стр.2!Область_печати</vt:lpstr>
      <vt:lpstr>стр.6!Область_печати</vt:lpstr>
      <vt:lpstr>стр.7!Область_печати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Коншин Денис Иванович</cp:lastModifiedBy>
  <cp:lastPrinted>2019-07-11T05:06:25Z</cp:lastPrinted>
  <dcterms:created xsi:type="dcterms:W3CDTF">2008-10-01T13:21:49Z</dcterms:created>
  <dcterms:modified xsi:type="dcterms:W3CDTF">2020-01-24T08:10:09Z</dcterms:modified>
</cp:coreProperties>
</file>